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80" yWindow="750" windowWidth="14805" windowHeight="7050" activeTab="2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F4" i="3" l="1"/>
  <c r="G4" i="3" s="1"/>
  <c r="F5" i="3"/>
  <c r="G5" i="3" s="1"/>
  <c r="F6" i="3"/>
  <c r="G6" i="3" s="1"/>
  <c r="F7" i="3"/>
  <c r="G7" i="3" s="1"/>
  <c r="F8" i="3"/>
  <c r="G8" i="3" s="1"/>
  <c r="F9" i="3"/>
  <c r="G9" i="3" s="1"/>
  <c r="F10" i="3"/>
  <c r="G10" i="3" s="1"/>
  <c r="F11" i="3"/>
  <c r="G11" i="3" s="1"/>
  <c r="F12" i="3"/>
  <c r="G12" i="3" s="1"/>
  <c r="F13" i="3"/>
  <c r="G13" i="3" s="1"/>
  <c r="F14" i="3"/>
  <c r="G14" i="3" s="1"/>
  <c r="F15" i="3"/>
  <c r="G15" i="3" s="1"/>
  <c r="F16" i="3"/>
  <c r="G16" i="3" s="1"/>
  <c r="F17" i="3"/>
  <c r="G17" i="3" s="1"/>
  <c r="F18" i="3"/>
  <c r="G18" i="3" s="1"/>
  <c r="F19" i="3"/>
  <c r="G19" i="3" s="1"/>
  <c r="F20" i="3"/>
  <c r="G20" i="3" s="1"/>
  <c r="F21" i="3"/>
  <c r="G21" i="3" s="1"/>
  <c r="F22" i="3"/>
  <c r="G22" i="3" s="1"/>
  <c r="F23" i="3"/>
  <c r="G23" i="3" s="1"/>
  <c r="F24" i="3"/>
  <c r="G24" i="3" s="1"/>
  <c r="F25" i="3"/>
  <c r="G25" i="3" s="1"/>
  <c r="F26" i="3"/>
  <c r="G26" i="3" s="1"/>
  <c r="F27" i="3"/>
  <c r="G27" i="3" s="1"/>
  <c r="F28" i="3"/>
  <c r="G28" i="3" s="1"/>
  <c r="F5" i="1" l="1"/>
  <c r="G5" i="1" s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9" i="3" l="1"/>
  <c r="G29" i="3" s="1"/>
  <c r="F30" i="3" l="1"/>
  <c r="G30" i="3" s="1"/>
  <c r="F19" i="4" l="1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5" i="4"/>
  <c r="G5" i="4" s="1"/>
  <c r="F4" i="4"/>
  <c r="G4" i="4" s="1"/>
  <c r="F3" i="4"/>
  <c r="G3" i="4" s="1"/>
  <c r="G20" i="4" l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3" i="3"/>
  <c r="G3" i="3" s="1"/>
  <c r="F22" i="1"/>
  <c r="G22" i="1" s="1"/>
  <c r="F21" i="1"/>
  <c r="G21" i="1" s="1"/>
  <c r="F4" i="1"/>
  <c r="G4" i="1" s="1"/>
  <c r="F3" i="1"/>
  <c r="G3" i="1" s="1"/>
  <c r="G31" i="3" l="1"/>
  <c r="G25" i="2"/>
  <c r="G23" i="1"/>
</calcChain>
</file>

<file path=xl/sharedStrings.xml><?xml version="1.0" encoding="utf-8"?>
<sst xmlns="http://schemas.openxmlformats.org/spreadsheetml/2006/main" count="402" uniqueCount="293">
  <si>
    <t>№ уч.</t>
  </si>
  <si>
    <t>Ф.  И.  О.</t>
  </si>
  <si>
    <t>№ счетч.</t>
  </si>
  <si>
    <t>Начальн.</t>
  </si>
  <si>
    <t>Конечн.</t>
  </si>
  <si>
    <t>Расход</t>
  </si>
  <si>
    <t>Дата</t>
  </si>
  <si>
    <t>фаз</t>
  </si>
  <si>
    <t>мощ</t>
  </si>
  <si>
    <t>авт</t>
  </si>
  <si>
    <t>09393243</t>
  </si>
  <si>
    <t>05066087</t>
  </si>
  <si>
    <t>Матчанов</t>
  </si>
  <si>
    <t>159423</t>
  </si>
  <si>
    <t>Моксяков</t>
  </si>
  <si>
    <t>04702729</t>
  </si>
  <si>
    <t>Скрипицын</t>
  </si>
  <si>
    <t>08982866</t>
  </si>
  <si>
    <t>Кириевский</t>
  </si>
  <si>
    <t>04777105</t>
  </si>
  <si>
    <t>00000</t>
  </si>
  <si>
    <t>Назаренко</t>
  </si>
  <si>
    <t>04766411</t>
  </si>
  <si>
    <t>04772059</t>
  </si>
  <si>
    <t>Фарина</t>
  </si>
  <si>
    <t>10910081</t>
  </si>
  <si>
    <t>Разуваев</t>
  </si>
  <si>
    <t>16485227</t>
  </si>
  <si>
    <t>Чудина</t>
  </si>
  <si>
    <t>07498173</t>
  </si>
  <si>
    <t>11400161</t>
  </si>
  <si>
    <t>Белугина</t>
  </si>
  <si>
    <t>07228318</t>
  </si>
  <si>
    <t>04766234</t>
  </si>
  <si>
    <t>Опара</t>
  </si>
  <si>
    <t>04766262</t>
  </si>
  <si>
    <t>Парфенова</t>
  </si>
  <si>
    <t>04722738</t>
  </si>
  <si>
    <t>Мамедов</t>
  </si>
  <si>
    <t>04776556</t>
  </si>
  <si>
    <t>Дудерова</t>
  </si>
  <si>
    <t>04766812</t>
  </si>
  <si>
    <t>Татаринцев</t>
  </si>
  <si>
    <t>11049021</t>
  </si>
  <si>
    <t>Майорова</t>
  </si>
  <si>
    <t>04766829</t>
  </si>
  <si>
    <t>ИТОГО</t>
  </si>
  <si>
    <t>Гаврилова</t>
  </si>
  <si>
    <t>08981987</t>
  </si>
  <si>
    <t>Федина</t>
  </si>
  <si>
    <t>04776576</t>
  </si>
  <si>
    <t>Герасимов</t>
  </si>
  <si>
    <t>05046130</t>
  </si>
  <si>
    <t xml:space="preserve">Гребенников </t>
  </si>
  <si>
    <t>05045759</t>
  </si>
  <si>
    <t>Плагов</t>
  </si>
  <si>
    <t>04703980</t>
  </si>
  <si>
    <t>Садыкова</t>
  </si>
  <si>
    <t>04703853</t>
  </si>
  <si>
    <t>04776398</t>
  </si>
  <si>
    <t>Гиль</t>
  </si>
  <si>
    <t>02790561</t>
  </si>
  <si>
    <t>Винокурова</t>
  </si>
  <si>
    <t>04766248</t>
  </si>
  <si>
    <t>Мосягина</t>
  </si>
  <si>
    <t>05065872</t>
  </si>
  <si>
    <t>423338</t>
  </si>
  <si>
    <t>Моисеева</t>
  </si>
  <si>
    <t>04766495</t>
  </si>
  <si>
    <t>Денисенко</t>
  </si>
  <si>
    <t>04714263</t>
  </si>
  <si>
    <t>Шелухина</t>
  </si>
  <si>
    <t>04714417</t>
  </si>
  <si>
    <t>Стенчиков</t>
  </si>
  <si>
    <t>07244352</t>
  </si>
  <si>
    <t>Батов</t>
  </si>
  <si>
    <t>04702883</t>
  </si>
  <si>
    <t>Кучкина</t>
  </si>
  <si>
    <t>08573043</t>
  </si>
  <si>
    <t>Фаз</t>
  </si>
  <si>
    <t>Авт</t>
  </si>
  <si>
    <t>Моргунова</t>
  </si>
  <si>
    <t>04704244</t>
  </si>
  <si>
    <t>05065936</t>
  </si>
  <si>
    <t>Сегуро-Солорс</t>
  </si>
  <si>
    <t>04720962</t>
  </si>
  <si>
    <t>Москвин</t>
  </si>
  <si>
    <t>05052100</t>
  </si>
  <si>
    <t>03200</t>
  </si>
  <si>
    <t>Росяев</t>
  </si>
  <si>
    <t>05047460</t>
  </si>
  <si>
    <t>Поставнина</t>
  </si>
  <si>
    <t>04776569</t>
  </si>
  <si>
    <t>Матчанова</t>
  </si>
  <si>
    <t>04715340</t>
  </si>
  <si>
    <t>Процерова</t>
  </si>
  <si>
    <t>05067033</t>
  </si>
  <si>
    <t>Филиппова</t>
  </si>
  <si>
    <t>053499</t>
  </si>
  <si>
    <t>Елисеев</t>
  </si>
  <si>
    <t>05053601</t>
  </si>
  <si>
    <t>Малинкин</t>
  </si>
  <si>
    <t>05052726</t>
  </si>
  <si>
    <t>Болгов</t>
  </si>
  <si>
    <t>05054262</t>
  </si>
  <si>
    <t>Митрохина</t>
  </si>
  <si>
    <t>05067081</t>
  </si>
  <si>
    <t>Ковалева</t>
  </si>
  <si>
    <t>13770967</t>
  </si>
  <si>
    <t>Гревцов</t>
  </si>
  <si>
    <t>05046223</t>
  </si>
  <si>
    <t>00165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</si>
  <si>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</si>
  <si>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</si>
  <si>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</si>
  <si>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</si>
  <si>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</si>
  <si>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</si>
  <si>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</si>
  <si>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</si>
  <si>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Емельянов</t>
  </si>
  <si>
    <t>06410102</t>
  </si>
  <si>
    <t>Королев</t>
  </si>
  <si>
    <t>05045744</t>
  </si>
  <si>
    <t>Гамаюров</t>
  </si>
  <si>
    <t>06462692</t>
  </si>
  <si>
    <t>Малания</t>
  </si>
  <si>
    <t>04766405</t>
  </si>
  <si>
    <t>Смирнов</t>
  </si>
  <si>
    <t>Минаева</t>
  </si>
  <si>
    <t>01981454</t>
  </si>
  <si>
    <t>Глобенко</t>
  </si>
  <si>
    <t>16630336</t>
  </si>
  <si>
    <t>Воеводина</t>
  </si>
  <si>
    <t>05658259</t>
  </si>
  <si>
    <t>Фомин</t>
  </si>
  <si>
    <t>04702727</t>
  </si>
  <si>
    <t>Терешкин</t>
  </si>
  <si>
    <t>05053623</t>
  </si>
  <si>
    <t>Бучнев</t>
  </si>
  <si>
    <t>04722008</t>
  </si>
  <si>
    <t>Двоеглазов</t>
  </si>
  <si>
    <t>04642449</t>
  </si>
  <si>
    <t>Сочилин</t>
  </si>
  <si>
    <t>04722048</t>
  </si>
  <si>
    <t>Поляков</t>
  </si>
  <si>
    <t>04714150</t>
  </si>
  <si>
    <t>Шумакова</t>
  </si>
  <si>
    <t>266011</t>
  </si>
  <si>
    <t>Ахтенберг</t>
  </si>
  <si>
    <t>971540</t>
  </si>
  <si>
    <t>Камфорин</t>
  </si>
  <si>
    <t>04703787</t>
  </si>
  <si>
    <t>Рапцун</t>
  </si>
  <si>
    <t>04703009</t>
  </si>
  <si>
    <t>Гамсахурдия</t>
  </si>
  <si>
    <t>04767572</t>
  </si>
  <si>
    <t>Гусев</t>
  </si>
  <si>
    <t>05066048</t>
  </si>
  <si>
    <t>Нарыжная</t>
  </si>
  <si>
    <t>05052137</t>
  </si>
  <si>
    <t>Лобанова</t>
  </si>
  <si>
    <t>04702369</t>
  </si>
  <si>
    <t>Беришвили</t>
  </si>
  <si>
    <t>04534162</t>
  </si>
  <si>
    <t>Анохин</t>
  </si>
  <si>
    <t>06868695</t>
  </si>
  <si>
    <t>Князева</t>
  </si>
  <si>
    <t>05065123</t>
  </si>
  <si>
    <t>Хорошаева</t>
  </si>
  <si>
    <t>04715170</t>
  </si>
  <si>
    <t>Миракина</t>
  </si>
  <si>
    <t>04715142</t>
  </si>
  <si>
    <t>Маякова</t>
  </si>
  <si>
    <t>04702522</t>
  </si>
  <si>
    <t>Казакова</t>
  </si>
  <si>
    <t>04696801</t>
  </si>
  <si>
    <t>92а</t>
  </si>
  <si>
    <t>Полтавцева</t>
  </si>
  <si>
    <t>04704135</t>
  </si>
  <si>
    <t>Рыбалкина</t>
  </si>
  <si>
    <t>Акулинина</t>
  </si>
  <si>
    <t>Домогацкий</t>
  </si>
  <si>
    <t>14400</t>
  </si>
  <si>
    <t>01320</t>
  </si>
  <si>
    <t>04800</t>
  </si>
  <si>
    <t xml:space="preserve">Мелентьев </t>
  </si>
  <si>
    <t>29673837</t>
  </si>
  <si>
    <t>Маштакова</t>
  </si>
  <si>
    <t>01510</t>
  </si>
  <si>
    <t>02142</t>
  </si>
  <si>
    <t>24900</t>
  </si>
  <si>
    <t>Голенкина</t>
  </si>
  <si>
    <t>00900</t>
  </si>
  <si>
    <t>03000</t>
  </si>
  <si>
    <t>03040</t>
  </si>
  <si>
    <t>05657</t>
  </si>
  <si>
    <t>00005</t>
  </si>
  <si>
    <t>03163</t>
  </si>
  <si>
    <t>01500</t>
  </si>
  <si>
    <t>17300</t>
  </si>
  <si>
    <t>00100</t>
  </si>
  <si>
    <t>00250</t>
  </si>
  <si>
    <t>07779</t>
  </si>
  <si>
    <t>01983</t>
  </si>
  <si>
    <t>09426</t>
  </si>
  <si>
    <t>10600</t>
  </si>
  <si>
    <t>01090</t>
  </si>
  <si>
    <t>02202</t>
  </si>
  <si>
    <t>01450</t>
  </si>
  <si>
    <t>00300</t>
  </si>
  <si>
    <t>02413</t>
  </si>
  <si>
    <t>02654</t>
  </si>
  <si>
    <t>08574</t>
  </si>
  <si>
    <t>05793</t>
  </si>
  <si>
    <t>01560</t>
  </si>
  <si>
    <t>79352</t>
  </si>
  <si>
    <t>00104</t>
  </si>
  <si>
    <t>29348</t>
  </si>
  <si>
    <t>22614</t>
  </si>
  <si>
    <t>72825</t>
  </si>
  <si>
    <t>09498</t>
  </si>
  <si>
    <t>07392</t>
  </si>
  <si>
    <t>05216</t>
  </si>
  <si>
    <t>09100</t>
  </si>
  <si>
    <t>03873</t>
  </si>
  <si>
    <t>Назарова</t>
  </si>
  <si>
    <t>02480</t>
  </si>
  <si>
    <t>01143</t>
  </si>
  <si>
    <t>01125</t>
  </si>
  <si>
    <t>05937</t>
  </si>
  <si>
    <t>03177</t>
  </si>
  <si>
    <t>45693</t>
  </si>
  <si>
    <t>02000</t>
  </si>
  <si>
    <t>04409</t>
  </si>
  <si>
    <t>19264</t>
  </si>
  <si>
    <t>06900</t>
  </si>
  <si>
    <t>00126</t>
  </si>
  <si>
    <t>07403</t>
  </si>
  <si>
    <t>01958</t>
  </si>
  <si>
    <t>32000</t>
  </si>
  <si>
    <t>03600</t>
  </si>
  <si>
    <t>18364</t>
  </si>
  <si>
    <t>07168</t>
  </si>
  <si>
    <t>07260</t>
  </si>
  <si>
    <t>02499</t>
  </si>
  <si>
    <t>05466</t>
  </si>
  <si>
    <t>32921</t>
  </si>
  <si>
    <t>42137</t>
  </si>
  <si>
    <t>06678</t>
  </si>
  <si>
    <t>07925</t>
  </si>
  <si>
    <t>06284</t>
  </si>
  <si>
    <t>0005</t>
  </si>
  <si>
    <t>21114</t>
  </si>
  <si>
    <t>65303</t>
  </si>
  <si>
    <t>02896</t>
  </si>
  <si>
    <t>15303</t>
  </si>
  <si>
    <t>69380</t>
  </si>
  <si>
    <t>21323</t>
  </si>
  <si>
    <t>59653</t>
  </si>
  <si>
    <t>10669</t>
  </si>
  <si>
    <t>28593</t>
  </si>
  <si>
    <t>42373</t>
  </si>
  <si>
    <t xml:space="preserve">ПОКАЗАНИЯ СЧЕТЧИКОВ   УЛИЦА №1          за март 2019 год         </t>
  </si>
  <si>
    <t xml:space="preserve">      М  А  Р  Т</t>
  </si>
  <si>
    <r>
      <t xml:space="preserve">Сумма </t>
    </r>
    <r>
      <rPr>
        <b/>
        <sz val="12"/>
        <rFont val="Arial"/>
        <family val="2"/>
        <charset val="204"/>
      </rPr>
      <t>5,38</t>
    </r>
  </si>
  <si>
    <t>68705</t>
  </si>
  <si>
    <t>Акулов</t>
  </si>
  <si>
    <t>82082</t>
  </si>
  <si>
    <t xml:space="preserve">ПОКАЗАНИЯ СЧЕТЧИКОВ   УЛИЦА №2         за март 2019 год         </t>
  </si>
  <si>
    <t xml:space="preserve">              М  А  Р  Т</t>
  </si>
  <si>
    <t>43052</t>
  </si>
  <si>
    <t xml:space="preserve">ПОКАЗАНИЯ СЧЕТЧИКОВ   УЛИЦА №3               за март 2019 год     </t>
  </si>
  <si>
    <t>05361</t>
  </si>
  <si>
    <t xml:space="preserve">     М  А  Р  Т</t>
  </si>
  <si>
    <t>05392</t>
  </si>
  <si>
    <t>04469</t>
  </si>
  <si>
    <t>07265</t>
  </si>
  <si>
    <t>21399</t>
  </si>
  <si>
    <t>01147</t>
  </si>
  <si>
    <t>22639</t>
  </si>
  <si>
    <t>07311</t>
  </si>
  <si>
    <t>59655</t>
  </si>
  <si>
    <t>06833</t>
  </si>
  <si>
    <t xml:space="preserve">ПОКАЗАНИЯ СЧЕТЧИКОВ   УЛИЦА №4        за март 2019 год          </t>
  </si>
  <si>
    <t>07589</t>
  </si>
  <si>
    <t>21249</t>
  </si>
  <si>
    <t>32136</t>
  </si>
  <si>
    <t>18932</t>
  </si>
  <si>
    <t>87110</t>
  </si>
  <si>
    <t>92416</t>
  </si>
  <si>
    <t>48324</t>
  </si>
  <si>
    <t>42930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</si>
</sst>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"/>
    <numFmt numFmtId="165" formatCode="#,##0.00_р_.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0" fontId="3" fillId="0" borderId="5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0" fontId="3" fillId="2" borderId="2" xfId="0" applyFont="1" applyFill="1" applyBorder="1" applyAlignment="1">
      <alignment horizontal="left"/>
    </xf>
    <xf numFmtId="0" fontId="11" fillId="2" borderId="2" xfId="0" applyFont="1" applyFill="1" applyBorder="1"/>
    <xf numFmtId="16" fontId="4" fillId="2" borderId="2" xfId="0" applyNumberFormat="1" applyFont="1" applyFill="1" applyBorder="1" applyAlignment="1">
      <alignment horizontal="right"/>
    </xf>
    <xf numFmtId="165" fontId="2" fillId="0" borderId="0" xfId="0" applyNumberFormat="1" applyFont="1"/>
    <xf numFmtId="165" fontId="3" fillId="0" borderId="2" xfId="0" applyNumberFormat="1" applyFont="1" applyBorder="1"/>
    <xf numFmtId="165" fontId="3" fillId="2" borderId="2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165" fontId="0" fillId="0" borderId="0" xfId="0" applyNumberFormat="1"/>
    <xf numFmtId="0" fontId="3" fillId="2" borderId="6" xfId="0" applyFont="1" applyFill="1" applyBorder="1"/>
    <xf numFmtId="16" fontId="12" fillId="0" borderId="2" xfId="0" applyNumberFormat="1" applyFont="1" applyBorder="1"/>
    <xf numFmtId="165" fontId="6" fillId="2" borderId="2" xfId="0" applyNumberFormat="1" applyFont="1" applyFill="1" applyBorder="1" applyProtection="1"/>
    <xf numFmtId="49" fontId="0" fillId="0" borderId="2" xfId="0" applyNumberFormat="1" applyBorder="1"/>
    <xf numFmtId="0" fontId="7" fillId="0" borderId="2" xfId="0" applyFont="1" applyBorder="1"/>
    <xf numFmtId="165" fontId="6" fillId="2" borderId="2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workbookViewId="0">
      <selection activeCell="G25" sqref="G25"/>
    </sheetView>
  </sheetViews>
  <sheetFormatPr defaultRowHeight="15" x14ac:dyDescent="0.25"/>
  <cols>
    <col min="1" max="1" width="6.5703125" customWidth="1"/>
    <col min="2" max="2" width="14.42578125" customWidth="1"/>
    <col min="3" max="3" width="11.7109375" customWidth="1"/>
    <col min="4" max="4" width="11.5703125" customWidth="1"/>
    <col min="5" max="5" width="11.28515625" customWidth="1"/>
    <col min="7" max="7" width="14.7109375" style="46" customWidth="1"/>
    <col min="8" max="8" width="10" customWidth="1"/>
    <col min="9" max="9" width="4" customWidth="1"/>
    <col min="10" max="10" width="5" customWidth="1"/>
    <col min="11" max="11" width="3.85546875" customWidth="1"/>
    <col min="12" max="12" width="5.28515625" customWidth="1"/>
  </cols>
  <sheetData>
    <row r="1" spans="1:12" ht="15.75" x14ac:dyDescent="0.25">
      <c r="A1" s="1" t="s">
        <v>263</v>
      </c>
      <c r="B1" s="2"/>
      <c r="C1" s="3"/>
      <c r="D1" s="3"/>
      <c r="E1" s="3"/>
      <c r="F1" s="3"/>
      <c r="G1" s="42"/>
      <c r="I1" s="53">
        <v>5.38</v>
      </c>
      <c r="J1" s="53"/>
    </row>
    <row r="2" spans="1:12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43" t="s">
        <v>265</v>
      </c>
      <c r="H2" s="4" t="s">
        <v>6</v>
      </c>
      <c r="I2" s="7" t="s">
        <v>7</v>
      </c>
      <c r="J2" s="7" t="s">
        <v>8</v>
      </c>
      <c r="K2" s="7" t="s">
        <v>9</v>
      </c>
      <c r="L2" s="7"/>
    </row>
    <row r="3" spans="1:12" ht="15.75" x14ac:dyDescent="0.25">
      <c r="A3" s="5">
        <v>3</v>
      </c>
      <c r="B3" s="8" t="s">
        <v>180</v>
      </c>
      <c r="C3" s="9" t="s">
        <v>10</v>
      </c>
      <c r="D3" s="9" t="s">
        <v>217</v>
      </c>
      <c r="E3" s="9" t="s">
        <v>217</v>
      </c>
      <c r="F3" s="11">
        <f t="shared" ref="F3:F22" si="0">E3-D3</f>
        <v>0</v>
      </c>
      <c r="G3" s="45">
        <f t="shared" ref="G3:G22" si="1">F3*$I$1</f>
        <v>0</v>
      </c>
      <c r="H3" s="12"/>
      <c r="I3" s="7">
        <v>1</v>
      </c>
      <c r="J3" s="7">
        <v>4</v>
      </c>
      <c r="K3" s="7">
        <v>25</v>
      </c>
      <c r="L3" s="7"/>
    </row>
    <row r="4" spans="1:12" ht="15.75" x14ac:dyDescent="0.25">
      <c r="A4" s="5">
        <v>4</v>
      </c>
      <c r="B4" s="8" t="s">
        <v>188</v>
      </c>
      <c r="C4" s="9" t="s">
        <v>11</v>
      </c>
      <c r="D4" s="9" t="s">
        <v>221</v>
      </c>
      <c r="E4" s="9" t="s">
        <v>221</v>
      </c>
      <c r="F4" s="11">
        <f t="shared" si="0"/>
        <v>0</v>
      </c>
      <c r="G4" s="45">
        <f>F4*$I$1</f>
        <v>0</v>
      </c>
      <c r="H4" s="12"/>
      <c r="I4" s="7">
        <v>1</v>
      </c>
      <c r="J4" s="7">
        <v>4</v>
      </c>
      <c r="K4" s="7">
        <v>25</v>
      </c>
      <c r="L4" s="7"/>
    </row>
    <row r="5" spans="1:12" ht="15.75" x14ac:dyDescent="0.25">
      <c r="A5" s="13">
        <v>8</v>
      </c>
      <c r="B5" s="14" t="s">
        <v>12</v>
      </c>
      <c r="C5" s="10" t="s">
        <v>13</v>
      </c>
      <c r="D5" s="10" t="s">
        <v>236</v>
      </c>
      <c r="E5" s="10" t="s">
        <v>236</v>
      </c>
      <c r="F5" s="10">
        <f t="shared" si="0"/>
        <v>0</v>
      </c>
      <c r="G5" s="44">
        <f t="shared" si="1"/>
        <v>0</v>
      </c>
      <c r="H5" s="28"/>
      <c r="I5" s="7">
        <v>1</v>
      </c>
      <c r="J5" s="7">
        <v>7</v>
      </c>
      <c r="K5" s="7">
        <v>40</v>
      </c>
      <c r="L5" s="7"/>
    </row>
    <row r="6" spans="1:12" ht="15.75" x14ac:dyDescent="0.25">
      <c r="A6" s="13">
        <v>9</v>
      </c>
      <c r="B6" s="14" t="s">
        <v>14</v>
      </c>
      <c r="C6" s="10" t="s">
        <v>15</v>
      </c>
      <c r="D6" s="10" t="s">
        <v>247</v>
      </c>
      <c r="E6" s="10" t="s">
        <v>247</v>
      </c>
      <c r="F6" s="10">
        <f t="shared" si="0"/>
        <v>0</v>
      </c>
      <c r="G6" s="44">
        <f t="shared" si="1"/>
        <v>0</v>
      </c>
      <c r="H6" s="28"/>
      <c r="I6" s="7">
        <v>1</v>
      </c>
      <c r="J6" s="7">
        <v>4</v>
      </c>
      <c r="K6" s="7">
        <v>25</v>
      </c>
      <c r="L6" s="7"/>
    </row>
    <row r="7" spans="1:12" ht="15.75" x14ac:dyDescent="0.25">
      <c r="A7" s="13">
        <v>14</v>
      </c>
      <c r="B7" s="14" t="s">
        <v>16</v>
      </c>
      <c r="C7" s="10" t="s">
        <v>17</v>
      </c>
      <c r="D7" s="10" t="s">
        <v>237</v>
      </c>
      <c r="E7" s="10" t="s">
        <v>237</v>
      </c>
      <c r="F7" s="10">
        <f t="shared" si="0"/>
        <v>0</v>
      </c>
      <c r="G7" s="44">
        <f t="shared" si="1"/>
        <v>0</v>
      </c>
      <c r="H7" s="28"/>
      <c r="I7" s="7">
        <v>1</v>
      </c>
      <c r="J7" s="7">
        <v>4</v>
      </c>
      <c r="K7" s="7">
        <v>25</v>
      </c>
      <c r="L7" s="7"/>
    </row>
    <row r="8" spans="1:12" ht="15.75" x14ac:dyDescent="0.25">
      <c r="A8" s="13">
        <v>15</v>
      </c>
      <c r="B8" s="14" t="s">
        <v>18</v>
      </c>
      <c r="C8" s="10" t="s">
        <v>19</v>
      </c>
      <c r="D8" s="10" t="s">
        <v>20</v>
      </c>
      <c r="E8" s="10" t="s">
        <v>20</v>
      </c>
      <c r="F8" s="10">
        <f t="shared" si="0"/>
        <v>0</v>
      </c>
      <c r="G8" s="44">
        <f t="shared" si="1"/>
        <v>0</v>
      </c>
      <c r="H8" s="28"/>
      <c r="I8" s="7">
        <v>1</v>
      </c>
      <c r="J8" s="7">
        <v>4</v>
      </c>
      <c r="K8" s="7">
        <v>25</v>
      </c>
      <c r="L8" s="7"/>
    </row>
    <row r="9" spans="1:12" ht="15.75" x14ac:dyDescent="0.25">
      <c r="A9" s="13">
        <v>16</v>
      </c>
      <c r="B9" s="14" t="s">
        <v>21</v>
      </c>
      <c r="C9" s="10" t="s">
        <v>22</v>
      </c>
      <c r="D9" s="10" t="s">
        <v>254</v>
      </c>
      <c r="E9" s="10" t="s">
        <v>266</v>
      </c>
      <c r="F9" s="10">
        <f t="shared" si="0"/>
        <v>3402</v>
      </c>
      <c r="G9" s="44">
        <f t="shared" si="1"/>
        <v>18302.759999999998</v>
      </c>
      <c r="H9" s="28">
        <v>43572</v>
      </c>
      <c r="I9" s="7">
        <v>1</v>
      </c>
      <c r="J9" s="7">
        <v>11</v>
      </c>
      <c r="K9" s="7">
        <v>50</v>
      </c>
      <c r="L9" s="7"/>
    </row>
    <row r="10" spans="1:12" ht="15.75" x14ac:dyDescent="0.25">
      <c r="A10" s="13">
        <v>17</v>
      </c>
      <c r="B10" s="14" t="s">
        <v>181</v>
      </c>
      <c r="C10" s="10" t="s">
        <v>23</v>
      </c>
      <c r="D10" s="10" t="s">
        <v>198</v>
      </c>
      <c r="E10" s="10" t="s">
        <v>198</v>
      </c>
      <c r="F10" s="10">
        <f t="shared" si="0"/>
        <v>0</v>
      </c>
      <c r="G10" s="44">
        <f t="shared" si="1"/>
        <v>0</v>
      </c>
      <c r="H10" s="41"/>
      <c r="I10" s="7">
        <v>3</v>
      </c>
      <c r="J10" s="7">
        <v>4</v>
      </c>
      <c r="K10" s="7">
        <v>8</v>
      </c>
      <c r="L10" s="7"/>
    </row>
    <row r="11" spans="1:12" ht="15.75" x14ac:dyDescent="0.25">
      <c r="A11" s="13">
        <v>18</v>
      </c>
      <c r="B11" s="14" t="s">
        <v>24</v>
      </c>
      <c r="C11" s="10" t="s">
        <v>25</v>
      </c>
      <c r="D11" s="10" t="s">
        <v>183</v>
      </c>
      <c r="E11" s="10" t="s">
        <v>183</v>
      </c>
      <c r="F11" s="10">
        <f t="shared" si="0"/>
        <v>0</v>
      </c>
      <c r="G11" s="44">
        <f t="shared" si="1"/>
        <v>0</v>
      </c>
      <c r="H11" s="41"/>
      <c r="I11" s="7">
        <v>1</v>
      </c>
      <c r="J11" s="7">
        <v>4</v>
      </c>
      <c r="K11" s="7">
        <v>25</v>
      </c>
      <c r="L11" s="7"/>
    </row>
    <row r="12" spans="1:12" ht="15.75" x14ac:dyDescent="0.25">
      <c r="A12" s="13">
        <v>19</v>
      </c>
      <c r="B12" s="14" t="s">
        <v>26</v>
      </c>
      <c r="C12" s="10" t="s">
        <v>27</v>
      </c>
      <c r="D12" s="10" t="s">
        <v>215</v>
      </c>
      <c r="E12" s="10" t="s">
        <v>215</v>
      </c>
      <c r="F12" s="10">
        <f t="shared" si="0"/>
        <v>0</v>
      </c>
      <c r="G12" s="44">
        <f t="shared" si="1"/>
        <v>0</v>
      </c>
      <c r="H12" s="41"/>
      <c r="I12" s="7">
        <v>1</v>
      </c>
      <c r="J12" s="7">
        <v>4</v>
      </c>
      <c r="K12" s="7">
        <v>25</v>
      </c>
      <c r="L12" s="7"/>
    </row>
    <row r="13" spans="1:12" ht="15.75" x14ac:dyDescent="0.25">
      <c r="A13" s="13">
        <v>20</v>
      </c>
      <c r="B13" s="14" t="s">
        <v>28</v>
      </c>
      <c r="C13" s="10" t="s">
        <v>29</v>
      </c>
      <c r="D13" s="10" t="s">
        <v>184</v>
      </c>
      <c r="E13" s="10" t="s">
        <v>184</v>
      </c>
      <c r="F13" s="10">
        <f t="shared" si="0"/>
        <v>0</v>
      </c>
      <c r="G13" s="44">
        <f t="shared" si="1"/>
        <v>0</v>
      </c>
      <c r="H13" s="28"/>
      <c r="I13" s="7">
        <v>1</v>
      </c>
      <c r="J13" s="7">
        <v>4</v>
      </c>
      <c r="K13" s="7">
        <v>25</v>
      </c>
      <c r="L13" s="7"/>
    </row>
    <row r="14" spans="1:12" ht="15.75" x14ac:dyDescent="0.25">
      <c r="A14" s="13">
        <v>21</v>
      </c>
      <c r="B14" s="14" t="s">
        <v>267</v>
      </c>
      <c r="C14" s="10" t="s">
        <v>30</v>
      </c>
      <c r="D14" s="10" t="s">
        <v>191</v>
      </c>
      <c r="E14" s="10" t="s">
        <v>191</v>
      </c>
      <c r="F14" s="10">
        <f t="shared" si="0"/>
        <v>0</v>
      </c>
      <c r="G14" s="44">
        <f t="shared" si="1"/>
        <v>0</v>
      </c>
      <c r="H14" s="28"/>
      <c r="I14" s="7">
        <v>1</v>
      </c>
      <c r="J14" s="7">
        <v>4</v>
      </c>
      <c r="K14" s="7">
        <v>25</v>
      </c>
      <c r="L14" s="7"/>
    </row>
    <row r="15" spans="1:12" ht="15.75" x14ac:dyDescent="0.25">
      <c r="A15" s="13">
        <v>24</v>
      </c>
      <c r="B15" s="14" t="s">
        <v>31</v>
      </c>
      <c r="C15" s="10" t="s">
        <v>32</v>
      </c>
      <c r="D15" s="10" t="s">
        <v>196</v>
      </c>
      <c r="E15" s="10" t="s">
        <v>196</v>
      </c>
      <c r="F15" s="10">
        <f t="shared" si="0"/>
        <v>0</v>
      </c>
      <c r="G15" s="44">
        <f t="shared" si="1"/>
        <v>0</v>
      </c>
      <c r="H15" s="28"/>
      <c r="I15" s="7">
        <v>1</v>
      </c>
      <c r="J15" s="7">
        <v>4</v>
      </c>
      <c r="K15" s="7">
        <v>25</v>
      </c>
      <c r="L15" s="7"/>
    </row>
    <row r="16" spans="1:12" ht="15.75" x14ac:dyDescent="0.25">
      <c r="A16" s="13">
        <v>25</v>
      </c>
      <c r="B16" s="14" t="s">
        <v>182</v>
      </c>
      <c r="C16" s="10" t="s">
        <v>33</v>
      </c>
      <c r="D16" s="10" t="s">
        <v>200</v>
      </c>
      <c r="E16" s="10" t="s">
        <v>200</v>
      </c>
      <c r="F16" s="10">
        <f t="shared" si="0"/>
        <v>0</v>
      </c>
      <c r="G16" s="44">
        <f t="shared" si="1"/>
        <v>0</v>
      </c>
      <c r="H16" s="28"/>
      <c r="I16" s="7">
        <v>3</v>
      </c>
      <c r="J16" s="7">
        <v>10</v>
      </c>
      <c r="K16" s="7">
        <v>20</v>
      </c>
      <c r="L16" s="7"/>
    </row>
    <row r="17" spans="1:12" ht="15.75" x14ac:dyDescent="0.25">
      <c r="A17" s="13">
        <v>26</v>
      </c>
      <c r="B17" s="14" t="s">
        <v>34</v>
      </c>
      <c r="C17" s="10" t="s">
        <v>35</v>
      </c>
      <c r="D17" s="10" t="s">
        <v>238</v>
      </c>
      <c r="E17" s="10" t="s">
        <v>238</v>
      </c>
      <c r="F17" s="10">
        <f t="shared" si="0"/>
        <v>0</v>
      </c>
      <c r="G17" s="44">
        <f t="shared" si="1"/>
        <v>0</v>
      </c>
      <c r="H17" s="28"/>
      <c r="I17" s="7">
        <v>3</v>
      </c>
      <c r="J17" s="7">
        <v>11</v>
      </c>
      <c r="K17" s="7">
        <v>16</v>
      </c>
      <c r="L17" s="7"/>
    </row>
    <row r="18" spans="1:12" ht="15.75" x14ac:dyDescent="0.25">
      <c r="A18" s="13">
        <v>30</v>
      </c>
      <c r="B18" s="14" t="s">
        <v>36</v>
      </c>
      <c r="C18" s="10" t="s">
        <v>37</v>
      </c>
      <c r="D18" s="10" t="s">
        <v>189</v>
      </c>
      <c r="E18" s="10" t="s">
        <v>189</v>
      </c>
      <c r="F18" s="10">
        <f t="shared" si="0"/>
        <v>0</v>
      </c>
      <c r="G18" s="44">
        <f t="shared" si="1"/>
        <v>0</v>
      </c>
      <c r="H18" s="28"/>
      <c r="I18" s="7">
        <v>1</v>
      </c>
      <c r="J18" s="7">
        <v>9</v>
      </c>
      <c r="K18" s="7">
        <v>50</v>
      </c>
      <c r="L18" s="7"/>
    </row>
    <row r="19" spans="1:12" ht="15.75" x14ac:dyDescent="0.25">
      <c r="A19" s="13">
        <v>32</v>
      </c>
      <c r="B19" s="14" t="s">
        <v>38</v>
      </c>
      <c r="C19" s="10" t="s">
        <v>39</v>
      </c>
      <c r="D19" s="10" t="s">
        <v>216</v>
      </c>
      <c r="E19" s="10" t="s">
        <v>268</v>
      </c>
      <c r="F19" s="10">
        <f t="shared" si="0"/>
        <v>2730</v>
      </c>
      <c r="G19" s="44">
        <f t="shared" si="1"/>
        <v>14687.4</v>
      </c>
      <c r="H19" s="28">
        <v>43572</v>
      </c>
      <c r="I19" s="7">
        <v>3</v>
      </c>
      <c r="J19" s="7">
        <v>16.2</v>
      </c>
      <c r="K19" s="7">
        <v>25</v>
      </c>
      <c r="L19" s="7"/>
    </row>
    <row r="20" spans="1:12" ht="15.75" x14ac:dyDescent="0.25">
      <c r="A20" s="13">
        <v>35</v>
      </c>
      <c r="B20" s="14" t="s">
        <v>40</v>
      </c>
      <c r="C20" s="10" t="s">
        <v>41</v>
      </c>
      <c r="D20" s="10" t="s">
        <v>235</v>
      </c>
      <c r="E20" s="10" t="s">
        <v>235</v>
      </c>
      <c r="F20" s="10">
        <f t="shared" si="0"/>
        <v>0</v>
      </c>
      <c r="G20" s="44">
        <f t="shared" si="1"/>
        <v>0</v>
      </c>
      <c r="H20" s="16"/>
      <c r="I20" s="7">
        <v>3</v>
      </c>
      <c r="J20" s="7">
        <v>10.1</v>
      </c>
      <c r="K20" s="7">
        <v>20</v>
      </c>
      <c r="L20" s="7"/>
    </row>
    <row r="21" spans="1:12" ht="15.75" x14ac:dyDescent="0.25">
      <c r="A21" s="13">
        <v>38</v>
      </c>
      <c r="B21" s="14" t="s">
        <v>42</v>
      </c>
      <c r="C21" s="10" t="s">
        <v>43</v>
      </c>
      <c r="D21" s="10" t="s">
        <v>20</v>
      </c>
      <c r="E21" s="10" t="s">
        <v>20</v>
      </c>
      <c r="F21" s="10">
        <f t="shared" si="0"/>
        <v>0</v>
      </c>
      <c r="G21" s="44">
        <f t="shared" si="1"/>
        <v>0</v>
      </c>
      <c r="H21" s="17"/>
      <c r="I21" s="7">
        <v>1</v>
      </c>
      <c r="J21" s="7">
        <v>4</v>
      </c>
      <c r="K21" s="7">
        <v>25</v>
      </c>
      <c r="L21" s="7"/>
    </row>
    <row r="22" spans="1:12" ht="15.75" x14ac:dyDescent="0.25">
      <c r="A22" s="13">
        <v>39</v>
      </c>
      <c r="B22" s="14" t="s">
        <v>44</v>
      </c>
      <c r="C22" s="10" t="s">
        <v>45</v>
      </c>
      <c r="D22" s="10" t="s">
        <v>210</v>
      </c>
      <c r="E22" s="10" t="s">
        <v>210</v>
      </c>
      <c r="F22" s="10">
        <f t="shared" si="0"/>
        <v>0</v>
      </c>
      <c r="G22" s="44">
        <f t="shared" si="1"/>
        <v>0</v>
      </c>
      <c r="H22" s="12"/>
      <c r="I22" s="7">
        <v>1</v>
      </c>
      <c r="J22" s="7">
        <v>8</v>
      </c>
      <c r="K22" s="7">
        <v>40</v>
      </c>
      <c r="L22" s="7"/>
    </row>
    <row r="23" spans="1:12" ht="15.75" x14ac:dyDescent="0.25">
      <c r="A23" s="18"/>
      <c r="B23" s="19" t="s">
        <v>46</v>
      </c>
      <c r="C23" s="6"/>
      <c r="D23" s="50"/>
      <c r="E23" s="50"/>
      <c r="F23" s="50"/>
      <c r="G23" s="52">
        <f>SUM(G3:G22)</f>
        <v>32990.159999999996</v>
      </c>
      <c r="H23" s="51"/>
      <c r="I23" s="7"/>
      <c r="J23" s="7"/>
      <c r="K23" s="7"/>
      <c r="L23" s="7"/>
    </row>
    <row r="24" spans="1:12" ht="23.25" x14ac:dyDescent="0.35">
      <c r="A24" s="20"/>
      <c r="B24" s="21"/>
      <c r="C24" s="22"/>
      <c r="D24" s="22"/>
      <c r="E24" s="22"/>
      <c r="F24" s="22"/>
    </row>
    <row r="25" spans="1:12" ht="59.25" x14ac:dyDescent="0.75">
      <c r="A25" s="23" t="s">
        <v>264</v>
      </c>
      <c r="C25" s="22"/>
      <c r="D25" s="22"/>
      <c r="E25" s="22"/>
      <c r="F25" s="22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workbookViewId="0">
      <selection activeCell="H13" sqref="H13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7" max="7" width="17" style="46" customWidth="1"/>
    <col min="8" max="8" width="11.7109375" customWidth="1"/>
    <col min="9" max="9" width="4" customWidth="1"/>
    <col min="10" max="10" width="4.85546875" customWidth="1"/>
    <col min="11" max="11" width="3.5703125" customWidth="1"/>
    <col min="12" max="12" width="5.42578125" customWidth="1"/>
  </cols>
  <sheetData>
    <row r="1" spans="1:12" ht="15.75" x14ac:dyDescent="0.25">
      <c r="A1" s="1" t="s">
        <v>269</v>
      </c>
      <c r="B1" s="2"/>
      <c r="C1" s="3"/>
      <c r="D1" s="3"/>
      <c r="E1" s="3"/>
      <c r="F1" s="2"/>
      <c r="G1" s="42"/>
      <c r="I1" s="53">
        <v>5.38</v>
      </c>
      <c r="J1" s="53"/>
    </row>
    <row r="2" spans="1:12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3" t="s">
        <v>265</v>
      </c>
      <c r="H2" s="5" t="s">
        <v>6</v>
      </c>
      <c r="I2" s="7" t="s">
        <v>7</v>
      </c>
      <c r="J2" s="7" t="s">
        <v>8</v>
      </c>
      <c r="K2" s="7" t="s">
        <v>9</v>
      </c>
      <c r="L2" s="7"/>
    </row>
    <row r="3" spans="1:12" ht="15.75" x14ac:dyDescent="0.25">
      <c r="A3" s="13">
        <v>45</v>
      </c>
      <c r="B3" s="30" t="s">
        <v>135</v>
      </c>
      <c r="C3" s="11" t="s">
        <v>136</v>
      </c>
      <c r="D3" s="11" t="s">
        <v>227</v>
      </c>
      <c r="E3" s="11" t="s">
        <v>227</v>
      </c>
      <c r="F3" s="11">
        <f>E3-D3</f>
        <v>0</v>
      </c>
      <c r="G3" s="45">
        <f>F3*$I$1</f>
        <v>0</v>
      </c>
      <c r="H3" s="12"/>
      <c r="I3" s="7">
        <v>1</v>
      </c>
      <c r="J3" s="7">
        <v>4</v>
      </c>
      <c r="K3" s="27">
        <v>25</v>
      </c>
      <c r="L3" s="7"/>
    </row>
    <row r="4" spans="1:12" ht="15.75" x14ac:dyDescent="0.25">
      <c r="A4" s="13">
        <v>46</v>
      </c>
      <c r="B4" s="14" t="s">
        <v>137</v>
      </c>
      <c r="C4" s="10" t="s">
        <v>138</v>
      </c>
      <c r="D4" s="10" t="s">
        <v>248</v>
      </c>
      <c r="E4" s="10" t="s">
        <v>271</v>
      </c>
      <c r="F4" s="10">
        <f>E4-D4</f>
        <v>915</v>
      </c>
      <c r="G4" s="44">
        <f t="shared" ref="G4:G24" si="0">F4*$I$1</f>
        <v>4922.7</v>
      </c>
      <c r="H4" s="16">
        <v>43572</v>
      </c>
      <c r="I4" s="7">
        <v>1</v>
      </c>
      <c r="J4" s="7">
        <v>4</v>
      </c>
      <c r="K4" s="27">
        <v>25</v>
      </c>
      <c r="L4" s="7"/>
    </row>
    <row r="5" spans="1:12" ht="15.75" x14ac:dyDescent="0.25">
      <c r="A5" s="13">
        <v>47</v>
      </c>
      <c r="B5" s="14" t="s">
        <v>139</v>
      </c>
      <c r="C5" s="10" t="s">
        <v>140</v>
      </c>
      <c r="D5" s="10" t="s">
        <v>201</v>
      </c>
      <c r="E5" s="10" t="s">
        <v>201</v>
      </c>
      <c r="F5" s="10">
        <f>E5-D5</f>
        <v>0</v>
      </c>
      <c r="G5" s="44">
        <f t="shared" si="0"/>
        <v>0</v>
      </c>
      <c r="H5" s="28"/>
      <c r="I5" s="7">
        <v>1</v>
      </c>
      <c r="J5" s="7">
        <v>4</v>
      </c>
      <c r="K5" s="27">
        <v>25</v>
      </c>
      <c r="L5" s="7"/>
    </row>
    <row r="6" spans="1:12" ht="15.75" x14ac:dyDescent="0.25">
      <c r="A6" s="13">
        <v>48</v>
      </c>
      <c r="B6" s="14" t="s">
        <v>141</v>
      </c>
      <c r="C6" s="10" t="s">
        <v>142</v>
      </c>
      <c r="D6" s="10" t="s">
        <v>239</v>
      </c>
      <c r="E6" s="10" t="s">
        <v>239</v>
      </c>
      <c r="F6" s="10">
        <f>E6-D6</f>
        <v>0</v>
      </c>
      <c r="G6" s="44">
        <f t="shared" si="0"/>
        <v>0</v>
      </c>
      <c r="H6" s="16"/>
      <c r="I6" s="7">
        <v>1</v>
      </c>
      <c r="J6" s="7">
        <v>4</v>
      </c>
      <c r="K6" s="27">
        <v>25</v>
      </c>
      <c r="L6" s="7"/>
    </row>
    <row r="7" spans="1:12" ht="15.75" x14ac:dyDescent="0.25">
      <c r="A7" s="13">
        <v>49</v>
      </c>
      <c r="B7" s="14" t="s">
        <v>143</v>
      </c>
      <c r="C7" s="10" t="s">
        <v>144</v>
      </c>
      <c r="D7" s="10" t="s">
        <v>202</v>
      </c>
      <c r="E7" s="10" t="s">
        <v>202</v>
      </c>
      <c r="F7" s="10">
        <f t="shared" ref="F7:F24" si="1">E7-D7</f>
        <v>0</v>
      </c>
      <c r="G7" s="44">
        <f t="shared" si="0"/>
        <v>0</v>
      </c>
      <c r="H7" s="16"/>
      <c r="I7" s="7">
        <v>1</v>
      </c>
      <c r="J7" s="7">
        <v>4</v>
      </c>
      <c r="K7" s="27">
        <v>25</v>
      </c>
      <c r="L7" s="7"/>
    </row>
    <row r="8" spans="1:12" ht="15.75" x14ac:dyDescent="0.25">
      <c r="A8" s="13">
        <v>52</v>
      </c>
      <c r="B8" s="14" t="s">
        <v>145</v>
      </c>
      <c r="C8" s="10" t="s">
        <v>146</v>
      </c>
      <c r="D8" s="10" t="s">
        <v>203</v>
      </c>
      <c r="E8" s="10" t="s">
        <v>203</v>
      </c>
      <c r="F8" s="10">
        <f t="shared" si="1"/>
        <v>0</v>
      </c>
      <c r="G8" s="44">
        <f t="shared" si="0"/>
        <v>0</v>
      </c>
      <c r="H8" s="16"/>
      <c r="I8" s="7">
        <v>1</v>
      </c>
      <c r="J8" s="7">
        <v>5.5</v>
      </c>
      <c r="K8" s="27">
        <v>32</v>
      </c>
      <c r="L8" s="7"/>
    </row>
    <row r="9" spans="1:12" ht="15.75" x14ac:dyDescent="0.25">
      <c r="A9" s="13">
        <v>58</v>
      </c>
      <c r="B9" s="14" t="s">
        <v>147</v>
      </c>
      <c r="C9" s="10" t="s">
        <v>148</v>
      </c>
      <c r="D9" s="10" t="s">
        <v>240</v>
      </c>
      <c r="E9" s="10" t="s">
        <v>240</v>
      </c>
      <c r="F9" s="10">
        <f t="shared" si="1"/>
        <v>0</v>
      </c>
      <c r="G9" s="44">
        <f t="shared" si="0"/>
        <v>0</v>
      </c>
      <c r="H9" s="16"/>
      <c r="I9" s="7">
        <v>1</v>
      </c>
      <c r="J9" s="7">
        <v>10.1</v>
      </c>
      <c r="K9" s="27">
        <v>50</v>
      </c>
      <c r="L9" s="7"/>
    </row>
    <row r="10" spans="1:12" ht="15.75" x14ac:dyDescent="0.25">
      <c r="A10" s="13">
        <v>62</v>
      </c>
      <c r="B10" s="14" t="s">
        <v>149</v>
      </c>
      <c r="C10" s="10" t="s">
        <v>150</v>
      </c>
      <c r="D10" s="10" t="s">
        <v>20</v>
      </c>
      <c r="E10" s="10" t="s">
        <v>20</v>
      </c>
      <c r="F10" s="10">
        <f t="shared" si="1"/>
        <v>0</v>
      </c>
      <c r="G10" s="44">
        <f t="shared" si="0"/>
        <v>0</v>
      </c>
      <c r="H10" s="16"/>
      <c r="I10" s="7">
        <v>1</v>
      </c>
      <c r="J10" s="7">
        <v>4</v>
      </c>
      <c r="K10" s="27">
        <v>25</v>
      </c>
      <c r="L10" s="7"/>
    </row>
    <row r="11" spans="1:12" ht="15.75" x14ac:dyDescent="0.25">
      <c r="A11" s="13">
        <v>69</v>
      </c>
      <c r="B11" s="14" t="s">
        <v>151</v>
      </c>
      <c r="C11" s="10" t="s">
        <v>152</v>
      </c>
      <c r="D11" s="10" t="s">
        <v>242</v>
      </c>
      <c r="E11" s="10" t="s">
        <v>288</v>
      </c>
      <c r="F11" s="10">
        <f t="shared" si="1"/>
        <v>568</v>
      </c>
      <c r="G11" s="44">
        <f t="shared" si="0"/>
        <v>3055.84</v>
      </c>
      <c r="H11" s="16">
        <v>43560</v>
      </c>
      <c r="I11" s="7">
        <v>1</v>
      </c>
      <c r="J11" s="7">
        <v>4</v>
      </c>
      <c r="K11" s="27">
        <v>25</v>
      </c>
      <c r="L11" s="7"/>
    </row>
    <row r="12" spans="1:12" ht="15.75" x14ac:dyDescent="0.25">
      <c r="A12" s="13">
        <v>70</v>
      </c>
      <c r="B12" s="14" t="s">
        <v>153</v>
      </c>
      <c r="C12" s="10" t="s">
        <v>154</v>
      </c>
      <c r="D12" s="10" t="s">
        <v>228</v>
      </c>
      <c r="E12" s="10" t="s">
        <v>228</v>
      </c>
      <c r="F12" s="10">
        <f t="shared" si="1"/>
        <v>0</v>
      </c>
      <c r="G12" s="44">
        <f t="shared" si="0"/>
        <v>0</v>
      </c>
      <c r="H12" s="16"/>
      <c r="I12" s="7">
        <v>1</v>
      </c>
      <c r="J12" s="7">
        <v>4</v>
      </c>
      <c r="K12" s="27">
        <v>25</v>
      </c>
      <c r="L12" s="7"/>
    </row>
    <row r="13" spans="1:12" ht="15.75" x14ac:dyDescent="0.25">
      <c r="A13" s="13">
        <v>74</v>
      </c>
      <c r="B13" s="14" t="s">
        <v>155</v>
      </c>
      <c r="C13" s="10" t="s">
        <v>156</v>
      </c>
      <c r="D13" s="10" t="s">
        <v>255</v>
      </c>
      <c r="E13" s="10" t="s">
        <v>255</v>
      </c>
      <c r="F13" s="10">
        <f t="shared" si="1"/>
        <v>0</v>
      </c>
      <c r="G13" s="44">
        <f t="shared" si="0"/>
        <v>0</v>
      </c>
      <c r="H13" s="16"/>
      <c r="I13" s="7">
        <v>3</v>
      </c>
      <c r="J13" s="7">
        <v>4</v>
      </c>
      <c r="K13" s="27">
        <v>8</v>
      </c>
      <c r="L13" s="7"/>
    </row>
    <row r="14" spans="1:12" ht="15.75" x14ac:dyDescent="0.25">
      <c r="A14" s="13">
        <v>75</v>
      </c>
      <c r="B14" s="14" t="s">
        <v>157</v>
      </c>
      <c r="C14" s="10" t="s">
        <v>158</v>
      </c>
      <c r="D14" s="10" t="s">
        <v>204</v>
      </c>
      <c r="E14" s="10" t="s">
        <v>204</v>
      </c>
      <c r="F14" s="10">
        <f t="shared" si="1"/>
        <v>0</v>
      </c>
      <c r="G14" s="44">
        <f t="shared" si="0"/>
        <v>0</v>
      </c>
      <c r="H14" s="16"/>
      <c r="I14" s="7">
        <v>1</v>
      </c>
      <c r="J14" s="7">
        <v>4</v>
      </c>
      <c r="K14" s="27">
        <v>25</v>
      </c>
      <c r="L14" s="7"/>
    </row>
    <row r="15" spans="1:12" ht="15.75" x14ac:dyDescent="0.25">
      <c r="A15" s="13">
        <v>76</v>
      </c>
      <c r="B15" s="14" t="s">
        <v>159</v>
      </c>
      <c r="C15" s="10" t="s">
        <v>160</v>
      </c>
      <c r="D15" s="10" t="s">
        <v>205</v>
      </c>
      <c r="E15" s="10" t="s">
        <v>205</v>
      </c>
      <c r="F15" s="10">
        <f t="shared" si="1"/>
        <v>0</v>
      </c>
      <c r="G15" s="44">
        <f t="shared" si="0"/>
        <v>0</v>
      </c>
      <c r="H15" s="28"/>
      <c r="I15" s="7">
        <v>1</v>
      </c>
      <c r="J15" s="7">
        <v>4</v>
      </c>
      <c r="K15" s="27">
        <v>25</v>
      </c>
      <c r="L15" s="7"/>
    </row>
    <row r="16" spans="1:12" ht="15.75" x14ac:dyDescent="0.25">
      <c r="A16" s="13">
        <v>79</v>
      </c>
      <c r="B16" s="14" t="s">
        <v>161</v>
      </c>
      <c r="C16" s="10" t="s">
        <v>162</v>
      </c>
      <c r="D16" s="10" t="s">
        <v>206</v>
      </c>
      <c r="E16" s="10" t="s">
        <v>206</v>
      </c>
      <c r="F16" s="10">
        <f t="shared" si="1"/>
        <v>0</v>
      </c>
      <c r="G16" s="44">
        <f t="shared" si="0"/>
        <v>0</v>
      </c>
      <c r="H16" s="16"/>
      <c r="I16" s="7">
        <v>1</v>
      </c>
      <c r="J16" s="7">
        <v>4</v>
      </c>
      <c r="K16" s="27">
        <v>25</v>
      </c>
      <c r="L16" s="7"/>
    </row>
    <row r="17" spans="1:12" ht="15.75" x14ac:dyDescent="0.25">
      <c r="A17" s="13">
        <v>80</v>
      </c>
      <c r="B17" s="14" t="s">
        <v>163</v>
      </c>
      <c r="C17" s="10" t="s">
        <v>164</v>
      </c>
      <c r="D17" s="10" t="s">
        <v>256</v>
      </c>
      <c r="E17" s="10" t="s">
        <v>256</v>
      </c>
      <c r="F17" s="10">
        <f>E17-D17</f>
        <v>0</v>
      </c>
      <c r="G17" s="44">
        <f t="shared" si="0"/>
        <v>0</v>
      </c>
      <c r="H17" s="28"/>
      <c r="I17" s="7">
        <v>3</v>
      </c>
      <c r="J17" s="7">
        <v>4</v>
      </c>
      <c r="K17" s="27">
        <v>8</v>
      </c>
      <c r="L17" s="7"/>
    </row>
    <row r="18" spans="1:12" ht="15.75" x14ac:dyDescent="0.25">
      <c r="A18" s="13">
        <v>81</v>
      </c>
      <c r="B18" s="14" t="s">
        <v>165</v>
      </c>
      <c r="C18" s="10" t="s">
        <v>166</v>
      </c>
      <c r="D18" s="10" t="s">
        <v>207</v>
      </c>
      <c r="E18" s="10" t="s">
        <v>207</v>
      </c>
      <c r="F18" s="10">
        <f>E18-D18</f>
        <v>0</v>
      </c>
      <c r="G18" s="44">
        <f t="shared" si="0"/>
        <v>0</v>
      </c>
      <c r="H18" s="16"/>
      <c r="I18" s="7">
        <v>1</v>
      </c>
      <c r="J18" s="7">
        <v>4</v>
      </c>
      <c r="K18" s="27">
        <v>25</v>
      </c>
      <c r="L18" s="7"/>
    </row>
    <row r="19" spans="1:12" ht="15.75" x14ac:dyDescent="0.25">
      <c r="A19" s="5">
        <v>84</v>
      </c>
      <c r="B19" s="14" t="s">
        <v>167</v>
      </c>
      <c r="C19" s="10" t="s">
        <v>168</v>
      </c>
      <c r="D19" s="10" t="s">
        <v>201</v>
      </c>
      <c r="E19" s="10" t="s">
        <v>201</v>
      </c>
      <c r="F19" s="10">
        <f t="shared" si="1"/>
        <v>0</v>
      </c>
      <c r="G19" s="44">
        <f t="shared" si="0"/>
        <v>0</v>
      </c>
      <c r="H19" s="12"/>
      <c r="I19" s="7">
        <v>1</v>
      </c>
      <c r="J19" s="7">
        <v>4</v>
      </c>
      <c r="K19" s="27">
        <v>25</v>
      </c>
      <c r="L19" s="7"/>
    </row>
    <row r="20" spans="1:12" ht="15.75" x14ac:dyDescent="0.25">
      <c r="A20" s="13">
        <v>85</v>
      </c>
      <c r="B20" s="14" t="s">
        <v>169</v>
      </c>
      <c r="C20" s="10" t="s">
        <v>170</v>
      </c>
      <c r="D20" s="10" t="s">
        <v>208</v>
      </c>
      <c r="E20" s="10" t="s">
        <v>208</v>
      </c>
      <c r="F20" s="10">
        <f t="shared" si="1"/>
        <v>0</v>
      </c>
      <c r="G20" s="44">
        <f t="shared" si="0"/>
        <v>0</v>
      </c>
      <c r="H20" s="12"/>
      <c r="I20" s="7">
        <v>1</v>
      </c>
      <c r="J20" s="7">
        <v>4.5999999999999996</v>
      </c>
      <c r="K20" s="27">
        <v>25</v>
      </c>
      <c r="L20" s="7"/>
    </row>
    <row r="21" spans="1:12" ht="15.75" x14ac:dyDescent="0.25">
      <c r="A21" s="13">
        <v>87</v>
      </c>
      <c r="B21" s="14" t="s">
        <v>171</v>
      </c>
      <c r="C21" s="10" t="s">
        <v>172</v>
      </c>
      <c r="D21" s="10" t="s">
        <v>222</v>
      </c>
      <c r="E21" s="10" t="s">
        <v>222</v>
      </c>
      <c r="F21" s="10">
        <f t="shared" si="1"/>
        <v>0</v>
      </c>
      <c r="G21" s="44">
        <f t="shared" si="0"/>
        <v>0</v>
      </c>
      <c r="H21" s="12"/>
      <c r="I21" s="7">
        <v>1</v>
      </c>
      <c r="J21" s="7">
        <v>4</v>
      </c>
      <c r="K21" s="27">
        <v>25</v>
      </c>
      <c r="L21" s="7"/>
    </row>
    <row r="22" spans="1:12" ht="15.75" x14ac:dyDescent="0.25">
      <c r="A22" s="13">
        <v>89</v>
      </c>
      <c r="B22" s="14" t="s">
        <v>173</v>
      </c>
      <c r="C22" s="10" t="s">
        <v>174</v>
      </c>
      <c r="D22" s="10" t="s">
        <v>243</v>
      </c>
      <c r="E22" s="10" t="s">
        <v>243</v>
      </c>
      <c r="F22" s="10">
        <f t="shared" si="1"/>
        <v>0</v>
      </c>
      <c r="G22" s="44">
        <f t="shared" si="0"/>
        <v>0</v>
      </c>
      <c r="H22" s="16"/>
      <c r="I22" s="7">
        <v>1</v>
      </c>
      <c r="J22" s="7">
        <v>5.5</v>
      </c>
      <c r="K22" s="27">
        <v>32</v>
      </c>
      <c r="L22" s="7"/>
    </row>
    <row r="23" spans="1:12" ht="15.75" x14ac:dyDescent="0.25">
      <c r="A23" s="36">
        <v>90</v>
      </c>
      <c r="B23" s="47" t="s">
        <v>175</v>
      </c>
      <c r="C23" s="10" t="s">
        <v>176</v>
      </c>
      <c r="D23" s="10" t="s">
        <v>257</v>
      </c>
      <c r="E23" s="10" t="s">
        <v>257</v>
      </c>
      <c r="F23" s="10">
        <f t="shared" si="1"/>
        <v>0</v>
      </c>
      <c r="G23" s="44">
        <f t="shared" si="0"/>
        <v>0</v>
      </c>
      <c r="H23" s="12"/>
      <c r="I23" s="7">
        <v>1</v>
      </c>
      <c r="J23" s="7">
        <v>4</v>
      </c>
      <c r="K23" s="27">
        <v>25</v>
      </c>
      <c r="L23" s="7"/>
    </row>
    <row r="24" spans="1:12" ht="15.75" x14ac:dyDescent="0.25">
      <c r="A24" s="13" t="s">
        <v>177</v>
      </c>
      <c r="B24" s="14" t="s">
        <v>178</v>
      </c>
      <c r="C24" s="11" t="s">
        <v>179</v>
      </c>
      <c r="D24" s="11" t="s">
        <v>209</v>
      </c>
      <c r="E24" s="11" t="s">
        <v>209</v>
      </c>
      <c r="F24" s="11">
        <f t="shared" si="1"/>
        <v>0</v>
      </c>
      <c r="G24" s="45">
        <f t="shared" si="0"/>
        <v>0</v>
      </c>
      <c r="H24" s="12"/>
      <c r="I24" s="7">
        <v>1</v>
      </c>
      <c r="J24" s="7">
        <v>4</v>
      </c>
      <c r="K24" s="27">
        <v>25</v>
      </c>
      <c r="L24" s="7"/>
    </row>
    <row r="25" spans="1:12" ht="18" x14ac:dyDescent="0.25">
      <c r="A25" s="37"/>
      <c r="B25" s="38" t="s">
        <v>46</v>
      </c>
      <c r="C25" s="7"/>
      <c r="D25" s="7"/>
      <c r="E25" s="7"/>
      <c r="F25" s="7"/>
      <c r="G25" s="49">
        <f>SUM(G3:G24)</f>
        <v>7978.54</v>
      </c>
      <c r="H25" s="7"/>
      <c r="I25" s="7"/>
      <c r="J25" s="7"/>
      <c r="K25" s="7"/>
      <c r="L25" s="7"/>
    </row>
    <row r="27" spans="1:12" ht="59.25" x14ac:dyDescent="0.75">
      <c r="A27" s="23" t="s">
        <v>270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workbookViewId="0">
      <selection activeCell="H17" sqref="H17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5" max="5" width="10" customWidth="1"/>
    <col min="6" max="6" width="10.140625" customWidth="1"/>
    <col min="7" max="7" width="15.42578125" style="46" bestFit="1" customWidth="1"/>
    <col min="8" max="8" width="10.42578125" customWidth="1"/>
    <col min="9" max="9" width="4.140625" customWidth="1"/>
    <col min="10" max="10" width="4.85546875" customWidth="1"/>
    <col min="11" max="11" width="3.7109375" customWidth="1"/>
    <col min="12" max="12" width="5.28515625" customWidth="1"/>
  </cols>
  <sheetData>
    <row r="1" spans="1:12" ht="15.75" x14ac:dyDescent="0.25">
      <c r="A1" s="1" t="s">
        <v>272</v>
      </c>
      <c r="B1" s="2"/>
      <c r="C1" s="24"/>
      <c r="D1" s="25"/>
      <c r="E1" s="3"/>
      <c r="F1" s="2"/>
      <c r="G1" s="42"/>
      <c r="I1" s="53">
        <v>5.38</v>
      </c>
      <c r="J1" s="53"/>
    </row>
    <row r="2" spans="1:12" ht="15.75" x14ac:dyDescent="0.25">
      <c r="A2" s="4" t="s">
        <v>0</v>
      </c>
      <c r="B2" s="5" t="s">
        <v>1</v>
      </c>
      <c r="C2" s="9" t="s">
        <v>2</v>
      </c>
      <c r="D2" s="26" t="s">
        <v>3</v>
      </c>
      <c r="E2" s="6" t="s">
        <v>4</v>
      </c>
      <c r="F2" s="4" t="s">
        <v>5</v>
      </c>
      <c r="G2" s="43" t="s">
        <v>265</v>
      </c>
      <c r="H2" s="4" t="s">
        <v>6</v>
      </c>
      <c r="I2" s="7" t="s">
        <v>7</v>
      </c>
      <c r="J2" s="7" t="s">
        <v>8</v>
      </c>
      <c r="K2" s="7" t="s">
        <v>9</v>
      </c>
      <c r="L2" s="7"/>
    </row>
    <row r="3" spans="1:12" ht="15.75" x14ac:dyDescent="0.25">
      <c r="A3" s="13">
        <v>93</v>
      </c>
      <c r="B3" s="14" t="s">
        <v>47</v>
      </c>
      <c r="C3" s="10" t="s">
        <v>48</v>
      </c>
      <c r="D3" s="10" t="s">
        <v>218</v>
      </c>
      <c r="E3" s="10" t="s">
        <v>287</v>
      </c>
      <c r="F3" s="10">
        <f>E3-D3</f>
        <v>2788</v>
      </c>
      <c r="G3" s="44">
        <f>F3*$I$1</f>
        <v>14999.44</v>
      </c>
      <c r="H3" s="16">
        <v>43572</v>
      </c>
      <c r="I3" s="7">
        <v>1</v>
      </c>
      <c r="J3" s="7">
        <v>7</v>
      </c>
      <c r="K3" s="27">
        <v>40</v>
      </c>
      <c r="L3" s="7"/>
    </row>
    <row r="4" spans="1:12" ht="15.75" x14ac:dyDescent="0.25">
      <c r="A4" s="13">
        <v>95</v>
      </c>
      <c r="B4" s="14" t="s">
        <v>49</v>
      </c>
      <c r="C4" s="10" t="s">
        <v>50</v>
      </c>
      <c r="D4" s="10" t="s">
        <v>223</v>
      </c>
      <c r="E4" s="10" t="s">
        <v>275</v>
      </c>
      <c r="F4" s="10">
        <f t="shared" ref="F4:F13" si="0">E4-D4</f>
        <v>176</v>
      </c>
      <c r="G4" s="44">
        <f t="shared" ref="G4:G13" si="1">F4*$I$1</f>
        <v>946.88</v>
      </c>
      <c r="H4" s="16">
        <v>43574</v>
      </c>
      <c r="I4" s="7">
        <v>3</v>
      </c>
      <c r="J4" s="7">
        <v>4</v>
      </c>
      <c r="K4" s="27">
        <v>8</v>
      </c>
      <c r="L4" s="7"/>
    </row>
    <row r="5" spans="1:12" ht="15.75" x14ac:dyDescent="0.25">
      <c r="A5" s="13">
        <v>96</v>
      </c>
      <c r="B5" s="14" t="s">
        <v>51</v>
      </c>
      <c r="C5" s="10" t="s">
        <v>52</v>
      </c>
      <c r="D5" s="10" t="s">
        <v>185</v>
      </c>
      <c r="E5" s="10" t="s">
        <v>185</v>
      </c>
      <c r="F5" s="10">
        <f t="shared" si="0"/>
        <v>0</v>
      </c>
      <c r="G5" s="44">
        <f t="shared" si="1"/>
        <v>0</v>
      </c>
      <c r="H5" s="28"/>
      <c r="I5" s="7">
        <v>1</v>
      </c>
      <c r="J5" s="27">
        <v>9</v>
      </c>
      <c r="K5" s="27">
        <v>50</v>
      </c>
      <c r="L5" s="7"/>
    </row>
    <row r="6" spans="1:12" ht="15.75" x14ac:dyDescent="0.25">
      <c r="A6" s="13">
        <v>98</v>
      </c>
      <c r="B6" s="14" t="s">
        <v>53</v>
      </c>
      <c r="C6" s="10" t="s">
        <v>54</v>
      </c>
      <c r="D6" s="10" t="s">
        <v>234</v>
      </c>
      <c r="E6" s="10" t="s">
        <v>276</v>
      </c>
      <c r="F6" s="10">
        <f t="shared" si="0"/>
        <v>60</v>
      </c>
      <c r="G6" s="44">
        <f t="shared" si="1"/>
        <v>322.8</v>
      </c>
      <c r="H6" s="16"/>
      <c r="I6" s="7">
        <v>1</v>
      </c>
      <c r="J6" s="7">
        <v>4</v>
      </c>
      <c r="K6" s="27">
        <v>25</v>
      </c>
      <c r="L6" s="7"/>
    </row>
    <row r="7" spans="1:12" ht="15.75" x14ac:dyDescent="0.25">
      <c r="A7" s="13">
        <v>102</v>
      </c>
      <c r="B7" s="14" t="s">
        <v>55</v>
      </c>
      <c r="C7" s="10" t="s">
        <v>56</v>
      </c>
      <c r="D7" s="10" t="s">
        <v>244</v>
      </c>
      <c r="E7" s="10" t="s">
        <v>277</v>
      </c>
      <c r="F7" s="10">
        <f t="shared" si="0"/>
        <v>5</v>
      </c>
      <c r="G7" s="44">
        <f t="shared" si="1"/>
        <v>26.9</v>
      </c>
      <c r="H7" s="28"/>
      <c r="I7" s="7">
        <v>1</v>
      </c>
      <c r="J7" s="7">
        <v>5.5</v>
      </c>
      <c r="K7" s="27">
        <v>32</v>
      </c>
      <c r="L7" s="7"/>
    </row>
    <row r="8" spans="1:12" ht="15.75" x14ac:dyDescent="0.25">
      <c r="A8" s="13">
        <v>103</v>
      </c>
      <c r="B8" s="14" t="s">
        <v>57</v>
      </c>
      <c r="C8" s="10" t="s">
        <v>58</v>
      </c>
      <c r="D8" s="10" t="s">
        <v>190</v>
      </c>
      <c r="E8" s="10" t="s">
        <v>190</v>
      </c>
      <c r="F8" s="10">
        <f t="shared" si="0"/>
        <v>0</v>
      </c>
      <c r="G8" s="44">
        <f t="shared" si="1"/>
        <v>0</v>
      </c>
      <c r="H8" s="16"/>
      <c r="I8" s="7">
        <v>1</v>
      </c>
      <c r="J8" s="7">
        <v>4</v>
      </c>
      <c r="K8" s="27">
        <v>25</v>
      </c>
      <c r="L8" s="7"/>
    </row>
    <row r="9" spans="1:12" ht="15.75" x14ac:dyDescent="0.25">
      <c r="A9" s="13">
        <v>107</v>
      </c>
      <c r="B9" s="14" t="s">
        <v>192</v>
      </c>
      <c r="C9" s="10" t="s">
        <v>59</v>
      </c>
      <c r="D9" s="10" t="s">
        <v>258</v>
      </c>
      <c r="E9" s="10" t="s">
        <v>278</v>
      </c>
      <c r="F9" s="10">
        <f t="shared" si="0"/>
        <v>76</v>
      </c>
      <c r="G9" s="44">
        <f t="shared" si="1"/>
        <v>408.88</v>
      </c>
      <c r="H9" s="28"/>
      <c r="I9" s="7">
        <v>3</v>
      </c>
      <c r="J9" s="7">
        <v>4</v>
      </c>
      <c r="K9" s="27">
        <v>8</v>
      </c>
      <c r="L9" s="7"/>
    </row>
    <row r="10" spans="1:12" ht="15.75" x14ac:dyDescent="0.25">
      <c r="A10" s="13">
        <v>122</v>
      </c>
      <c r="B10" s="14" t="s">
        <v>60</v>
      </c>
      <c r="C10" s="10" t="s">
        <v>61</v>
      </c>
      <c r="D10" s="10" t="s">
        <v>229</v>
      </c>
      <c r="E10" s="10" t="s">
        <v>279</v>
      </c>
      <c r="F10" s="10">
        <f t="shared" si="0"/>
        <v>22</v>
      </c>
      <c r="G10" s="44">
        <f t="shared" si="1"/>
        <v>118.36</v>
      </c>
      <c r="H10" s="16"/>
      <c r="I10" s="7">
        <v>1</v>
      </c>
      <c r="J10" s="7">
        <v>4</v>
      </c>
      <c r="K10" s="27">
        <v>25</v>
      </c>
      <c r="L10" s="7"/>
    </row>
    <row r="11" spans="1:12" ht="15.75" x14ac:dyDescent="0.25">
      <c r="A11" s="13">
        <v>131</v>
      </c>
      <c r="B11" s="14" t="s">
        <v>62</v>
      </c>
      <c r="C11" s="10" t="s">
        <v>63</v>
      </c>
      <c r="D11" s="10" t="s">
        <v>230</v>
      </c>
      <c r="E11" s="10" t="s">
        <v>230</v>
      </c>
      <c r="F11" s="10">
        <f t="shared" si="0"/>
        <v>0</v>
      </c>
      <c r="G11" s="44">
        <f t="shared" si="1"/>
        <v>0</v>
      </c>
      <c r="H11" s="28"/>
      <c r="I11" s="7">
        <v>3</v>
      </c>
      <c r="J11" s="7">
        <v>12</v>
      </c>
      <c r="K11" s="27">
        <v>20</v>
      </c>
      <c r="L11" s="7"/>
    </row>
    <row r="12" spans="1:12" ht="15.75" x14ac:dyDescent="0.25">
      <c r="A12" s="13">
        <v>133</v>
      </c>
      <c r="B12" s="14" t="s">
        <v>64</v>
      </c>
      <c r="C12" s="10" t="s">
        <v>65</v>
      </c>
      <c r="D12" s="10" t="s">
        <v>219</v>
      </c>
      <c r="E12" s="10" t="s">
        <v>280</v>
      </c>
      <c r="F12" s="10">
        <f t="shared" si="0"/>
        <v>25</v>
      </c>
      <c r="G12" s="44">
        <f t="shared" si="1"/>
        <v>134.5</v>
      </c>
      <c r="H12" s="16"/>
      <c r="I12" s="7">
        <v>1</v>
      </c>
      <c r="J12" s="7">
        <v>4</v>
      </c>
      <c r="K12" s="27">
        <v>25</v>
      </c>
      <c r="L12" s="7"/>
    </row>
    <row r="13" spans="1:12" ht="15.75" x14ac:dyDescent="0.25">
      <c r="A13" s="13">
        <v>135</v>
      </c>
      <c r="B13" s="14" t="s">
        <v>12</v>
      </c>
      <c r="C13" s="10" t="s">
        <v>66</v>
      </c>
      <c r="D13" s="10" t="s">
        <v>273</v>
      </c>
      <c r="E13" s="10" t="s">
        <v>281</v>
      </c>
      <c r="F13" s="10">
        <f t="shared" si="0"/>
        <v>1950</v>
      </c>
      <c r="G13" s="44">
        <f t="shared" si="1"/>
        <v>10491</v>
      </c>
      <c r="H13" s="28"/>
      <c r="I13" s="7">
        <v>1</v>
      </c>
      <c r="J13" s="7">
        <v>7</v>
      </c>
      <c r="K13" s="27">
        <v>40</v>
      </c>
      <c r="L13" s="7"/>
    </row>
    <row r="14" spans="1:12" ht="15.75" x14ac:dyDescent="0.25">
      <c r="A14" s="29">
        <v>138</v>
      </c>
      <c r="B14" s="14" t="s">
        <v>67</v>
      </c>
      <c r="C14" s="10" t="s">
        <v>68</v>
      </c>
      <c r="D14" s="10" t="s">
        <v>259</v>
      </c>
      <c r="E14" s="10" t="s">
        <v>282</v>
      </c>
      <c r="F14" s="10">
        <f t="shared" ref="F14:F19" si="2">E14-D14</f>
        <v>2</v>
      </c>
      <c r="G14" s="44">
        <f t="shared" ref="G14:G19" si="3">F14*$I$1</f>
        <v>10.76</v>
      </c>
      <c r="H14" s="16"/>
      <c r="I14" s="7">
        <v>3</v>
      </c>
      <c r="J14" s="7">
        <v>11</v>
      </c>
      <c r="K14" s="27">
        <v>20</v>
      </c>
      <c r="L14" s="7"/>
    </row>
    <row r="15" spans="1:12" ht="15.75" x14ac:dyDescent="0.25">
      <c r="A15" s="13">
        <v>140</v>
      </c>
      <c r="B15" s="14" t="s">
        <v>69</v>
      </c>
      <c r="C15" s="10" t="s">
        <v>70</v>
      </c>
      <c r="D15" s="10" t="s">
        <v>233</v>
      </c>
      <c r="E15" s="10" t="s">
        <v>233</v>
      </c>
      <c r="F15" s="10">
        <f t="shared" si="2"/>
        <v>0</v>
      </c>
      <c r="G15" s="44">
        <f t="shared" si="3"/>
        <v>0</v>
      </c>
      <c r="H15" s="16"/>
      <c r="I15" s="7">
        <v>1</v>
      </c>
      <c r="J15" s="7">
        <v>4</v>
      </c>
      <c r="K15" s="27">
        <v>25</v>
      </c>
      <c r="L15" s="7"/>
    </row>
    <row r="16" spans="1:12" ht="15.75" x14ac:dyDescent="0.25">
      <c r="A16" s="13">
        <v>141</v>
      </c>
      <c r="B16" s="14" t="s">
        <v>71</v>
      </c>
      <c r="C16" s="10" t="s">
        <v>72</v>
      </c>
      <c r="D16" s="10" t="s">
        <v>249</v>
      </c>
      <c r="E16" s="10" t="s">
        <v>283</v>
      </c>
      <c r="F16" s="10">
        <f t="shared" si="2"/>
        <v>155</v>
      </c>
      <c r="G16" s="44">
        <f t="shared" si="3"/>
        <v>833.9</v>
      </c>
      <c r="H16" s="16">
        <v>43577</v>
      </c>
      <c r="I16" s="7">
        <v>1</v>
      </c>
      <c r="J16" s="7">
        <v>4</v>
      </c>
      <c r="K16" s="27">
        <v>25</v>
      </c>
      <c r="L16" s="7"/>
    </row>
    <row r="17" spans="1:12" ht="15.75" x14ac:dyDescent="0.25">
      <c r="A17" s="13">
        <v>142</v>
      </c>
      <c r="B17" s="14" t="s">
        <v>73</v>
      </c>
      <c r="C17" s="10" t="s">
        <v>74</v>
      </c>
      <c r="D17" s="10" t="s">
        <v>231</v>
      </c>
      <c r="E17" s="10" t="s">
        <v>231</v>
      </c>
      <c r="F17" s="10">
        <f t="shared" si="2"/>
        <v>0</v>
      </c>
      <c r="G17" s="44">
        <f t="shared" si="3"/>
        <v>0</v>
      </c>
      <c r="H17" s="16"/>
      <c r="I17" s="7">
        <v>1</v>
      </c>
      <c r="J17" s="7">
        <v>4</v>
      </c>
      <c r="K17" s="27">
        <v>25</v>
      </c>
      <c r="L17" s="7"/>
    </row>
    <row r="18" spans="1:12" ht="15.75" x14ac:dyDescent="0.25">
      <c r="A18" s="13">
        <v>144</v>
      </c>
      <c r="B18" s="14" t="s">
        <v>75</v>
      </c>
      <c r="C18" s="10" t="s">
        <v>76</v>
      </c>
      <c r="D18" s="10" t="s">
        <v>245</v>
      </c>
      <c r="E18" s="10" t="s">
        <v>245</v>
      </c>
      <c r="F18" s="10">
        <f t="shared" si="2"/>
        <v>0</v>
      </c>
      <c r="G18" s="44">
        <f t="shared" si="3"/>
        <v>0</v>
      </c>
      <c r="H18" s="16"/>
      <c r="I18" s="7">
        <v>1</v>
      </c>
      <c r="J18" s="7">
        <v>4</v>
      </c>
      <c r="K18" s="27">
        <v>25</v>
      </c>
      <c r="L18" s="7"/>
    </row>
    <row r="19" spans="1:12" ht="15.75" x14ac:dyDescent="0.25">
      <c r="A19" s="13">
        <v>147</v>
      </c>
      <c r="B19" s="14" t="s">
        <v>77</v>
      </c>
      <c r="C19" s="10" t="s">
        <v>78</v>
      </c>
      <c r="D19" s="10" t="s">
        <v>194</v>
      </c>
      <c r="E19" s="10" t="s">
        <v>194</v>
      </c>
      <c r="F19" s="10">
        <f t="shared" si="2"/>
        <v>0</v>
      </c>
      <c r="G19" s="44">
        <f t="shared" si="3"/>
        <v>0</v>
      </c>
      <c r="H19" s="16"/>
      <c r="I19" s="7">
        <v>1</v>
      </c>
      <c r="J19" s="7">
        <v>4</v>
      </c>
      <c r="K19" s="27">
        <v>25</v>
      </c>
      <c r="L19" s="7"/>
    </row>
    <row r="20" spans="1:12" ht="15.75" x14ac:dyDescent="0.25">
      <c r="A20" s="18"/>
      <c r="B20" s="19" t="s">
        <v>46</v>
      </c>
      <c r="C20" s="9"/>
      <c r="D20" s="9"/>
      <c r="E20" s="9"/>
      <c r="F20" s="11"/>
      <c r="G20" s="44">
        <f>SUM(G3:G19)</f>
        <v>28293.42</v>
      </c>
      <c r="H20" s="16"/>
      <c r="I20" s="7"/>
      <c r="J20" s="7"/>
      <c r="K20" s="27"/>
      <c r="L20" s="7"/>
    </row>
    <row r="21" spans="1:12" ht="59.25" x14ac:dyDescent="0.75">
      <c r="A21" s="23" t="s">
        <v>274</v>
      </c>
      <c r="C21" s="22"/>
      <c r="D21" s="31"/>
      <c r="E21" s="22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workbookViewId="0">
      <selection activeCell="E24" sqref="E24"/>
    </sheetView>
  </sheetViews>
  <sheetFormatPr defaultRowHeight="15" x14ac:dyDescent="0.25"/>
  <cols>
    <col min="1" max="1" width="6.85546875" customWidth="1"/>
    <col min="2" max="2" width="14" customWidth="1"/>
    <col min="3" max="3" width="12.28515625" customWidth="1"/>
    <col min="4" max="4" width="10" customWidth="1"/>
    <col min="7" max="7" width="16.42578125" style="46" customWidth="1"/>
    <col min="8" max="8" width="10.85546875" customWidth="1"/>
    <col min="9" max="9" width="4" customWidth="1"/>
    <col min="10" max="10" width="5.140625" customWidth="1"/>
    <col min="11" max="11" width="4.28515625" customWidth="1"/>
    <col min="12" max="12" width="5.5703125" customWidth="1"/>
  </cols>
  <sheetData>
    <row r="1" spans="1:12" ht="15.75" x14ac:dyDescent="0.25">
      <c r="A1" s="1" t="s">
        <v>284</v>
      </c>
      <c r="B1" s="2"/>
      <c r="C1" s="3"/>
      <c r="D1" s="3"/>
      <c r="E1" s="3"/>
      <c r="F1" s="2"/>
      <c r="G1" s="42"/>
      <c r="I1" s="53">
        <v>5.38</v>
      </c>
      <c r="J1" s="53"/>
    </row>
    <row r="2" spans="1:12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3" t="s">
        <v>265</v>
      </c>
      <c r="H2" s="4" t="s">
        <v>6</v>
      </c>
      <c r="I2" s="7" t="s">
        <v>79</v>
      </c>
      <c r="J2" s="7" t="s">
        <v>8</v>
      </c>
      <c r="K2" s="32" t="s">
        <v>80</v>
      </c>
      <c r="L2" s="7"/>
    </row>
    <row r="3" spans="1:12" ht="15.75" x14ac:dyDescent="0.25">
      <c r="A3" s="5">
        <v>112</v>
      </c>
      <c r="B3" s="39" t="s">
        <v>81</v>
      </c>
      <c r="C3" s="10" t="s">
        <v>82</v>
      </c>
      <c r="D3" s="10" t="s">
        <v>214</v>
      </c>
      <c r="E3" s="10" t="s">
        <v>214</v>
      </c>
      <c r="F3" s="10">
        <f t="shared" ref="F3:F29" si="0">E3-D3</f>
        <v>0</v>
      </c>
      <c r="G3" s="44">
        <f t="shared" ref="G3:G29" si="1">F3*$I$1</f>
        <v>0</v>
      </c>
      <c r="H3" s="12"/>
      <c r="I3" s="7">
        <v>1</v>
      </c>
      <c r="J3" s="7">
        <v>4</v>
      </c>
      <c r="K3" s="27">
        <v>25</v>
      </c>
      <c r="L3" s="7"/>
    </row>
    <row r="4" spans="1:12" ht="15.75" x14ac:dyDescent="0.25">
      <c r="A4" s="5">
        <v>114</v>
      </c>
      <c r="B4" s="39" t="s">
        <v>226</v>
      </c>
      <c r="C4" s="10" t="s">
        <v>83</v>
      </c>
      <c r="D4" s="10" t="s">
        <v>260</v>
      </c>
      <c r="E4" s="10" t="s">
        <v>260</v>
      </c>
      <c r="F4" s="10">
        <f t="shared" si="0"/>
        <v>0</v>
      </c>
      <c r="G4" s="44">
        <f t="shared" si="1"/>
        <v>0</v>
      </c>
      <c r="H4" s="12"/>
      <c r="I4" s="7">
        <v>1</v>
      </c>
      <c r="J4" s="7">
        <v>4</v>
      </c>
      <c r="K4" s="27">
        <v>25</v>
      </c>
      <c r="L4" s="7"/>
    </row>
    <row r="5" spans="1:12" ht="15.75" x14ac:dyDescent="0.25">
      <c r="A5" s="13">
        <v>115</v>
      </c>
      <c r="B5" s="40" t="s">
        <v>84</v>
      </c>
      <c r="C5" s="10" t="s">
        <v>85</v>
      </c>
      <c r="D5" s="10" t="s">
        <v>210</v>
      </c>
      <c r="E5" s="10" t="s">
        <v>210</v>
      </c>
      <c r="F5" s="10">
        <f t="shared" si="0"/>
        <v>0</v>
      </c>
      <c r="G5" s="44">
        <f t="shared" si="1"/>
        <v>0</v>
      </c>
      <c r="H5" s="12"/>
      <c r="I5" s="7">
        <v>1</v>
      </c>
      <c r="J5" s="7">
        <v>4</v>
      </c>
      <c r="K5" s="27">
        <v>25</v>
      </c>
      <c r="L5" s="7"/>
    </row>
    <row r="6" spans="1:12" ht="15.75" x14ac:dyDescent="0.25">
      <c r="A6" s="13">
        <v>119</v>
      </c>
      <c r="B6" s="14" t="s">
        <v>86</v>
      </c>
      <c r="C6" s="10" t="s">
        <v>87</v>
      </c>
      <c r="D6" s="10" t="s">
        <v>88</v>
      </c>
      <c r="E6" s="10" t="s">
        <v>88</v>
      </c>
      <c r="F6" s="10">
        <f t="shared" si="0"/>
        <v>0</v>
      </c>
      <c r="G6" s="44">
        <f t="shared" si="1"/>
        <v>0</v>
      </c>
      <c r="H6" s="12"/>
      <c r="I6" s="7">
        <v>1</v>
      </c>
      <c r="J6" s="7">
        <v>4</v>
      </c>
      <c r="K6" s="27">
        <v>25</v>
      </c>
      <c r="L6" s="7"/>
    </row>
    <row r="7" spans="1:12" ht="15.75" x14ac:dyDescent="0.25">
      <c r="A7" s="13">
        <v>148</v>
      </c>
      <c r="B7" s="14" t="s">
        <v>89</v>
      </c>
      <c r="C7" s="10" t="s">
        <v>90</v>
      </c>
      <c r="D7" s="10" t="s">
        <v>250</v>
      </c>
      <c r="E7" s="10" t="s">
        <v>250</v>
      </c>
      <c r="F7" s="10">
        <f t="shared" si="0"/>
        <v>0</v>
      </c>
      <c r="G7" s="44">
        <f t="shared" si="1"/>
        <v>0</v>
      </c>
      <c r="H7" s="15"/>
      <c r="I7" s="7">
        <v>1</v>
      </c>
      <c r="J7" s="7">
        <v>4</v>
      </c>
      <c r="K7" s="27">
        <v>25</v>
      </c>
      <c r="L7" s="7"/>
    </row>
    <row r="8" spans="1:12" ht="15.75" x14ac:dyDescent="0.25">
      <c r="A8" s="13">
        <v>149</v>
      </c>
      <c r="B8" s="14" t="s">
        <v>91</v>
      </c>
      <c r="C8" s="10" t="s">
        <v>92</v>
      </c>
      <c r="D8" s="10" t="s">
        <v>220</v>
      </c>
      <c r="E8" s="10" t="s">
        <v>220</v>
      </c>
      <c r="F8" s="10">
        <f t="shared" si="0"/>
        <v>0</v>
      </c>
      <c r="G8" s="44">
        <f t="shared" si="1"/>
        <v>0</v>
      </c>
      <c r="H8" s="12"/>
      <c r="I8" s="7">
        <v>3</v>
      </c>
      <c r="J8" s="7">
        <v>4</v>
      </c>
      <c r="K8" s="27">
        <v>8</v>
      </c>
      <c r="L8" s="7"/>
    </row>
    <row r="9" spans="1:12" ht="15.75" x14ac:dyDescent="0.25">
      <c r="A9" s="13">
        <v>150</v>
      </c>
      <c r="B9" s="14" t="s">
        <v>93</v>
      </c>
      <c r="C9" s="10" t="s">
        <v>94</v>
      </c>
      <c r="D9" s="10" t="s">
        <v>241</v>
      </c>
      <c r="E9" s="10" t="s">
        <v>241</v>
      </c>
      <c r="F9" s="10">
        <f t="shared" si="0"/>
        <v>0</v>
      </c>
      <c r="G9" s="44">
        <f t="shared" si="1"/>
        <v>0</v>
      </c>
      <c r="H9" s="12"/>
      <c r="I9" s="7">
        <v>1</v>
      </c>
      <c r="J9" s="7">
        <v>7</v>
      </c>
      <c r="K9" s="27">
        <v>40</v>
      </c>
      <c r="L9" s="7"/>
    </row>
    <row r="10" spans="1:12" ht="15.75" x14ac:dyDescent="0.25">
      <c r="A10" s="13">
        <v>154</v>
      </c>
      <c r="B10" s="14" t="s">
        <v>95</v>
      </c>
      <c r="C10" s="10" t="s">
        <v>96</v>
      </c>
      <c r="D10" s="10" t="s">
        <v>211</v>
      </c>
      <c r="E10" s="10" t="s">
        <v>211</v>
      </c>
      <c r="F10" s="10">
        <f t="shared" si="0"/>
        <v>0</v>
      </c>
      <c r="G10" s="44">
        <f t="shared" si="1"/>
        <v>0</v>
      </c>
      <c r="H10" s="12"/>
      <c r="I10" s="7">
        <v>1</v>
      </c>
      <c r="J10" s="7">
        <v>4</v>
      </c>
      <c r="K10" s="27">
        <v>25</v>
      </c>
      <c r="L10" s="7"/>
    </row>
    <row r="11" spans="1:12" ht="15.75" x14ac:dyDescent="0.25">
      <c r="A11" s="13">
        <v>156</v>
      </c>
      <c r="B11" s="14" t="s">
        <v>97</v>
      </c>
      <c r="C11" s="10" t="s">
        <v>98</v>
      </c>
      <c r="D11" s="10" t="s">
        <v>213</v>
      </c>
      <c r="E11" s="10" t="s">
        <v>213</v>
      </c>
      <c r="F11" s="10">
        <f t="shared" si="0"/>
        <v>0</v>
      </c>
      <c r="G11" s="44">
        <f t="shared" si="1"/>
        <v>0</v>
      </c>
      <c r="H11" s="12"/>
      <c r="I11" s="7">
        <v>1</v>
      </c>
      <c r="J11" s="7">
        <v>4</v>
      </c>
      <c r="K11" s="27">
        <v>25</v>
      </c>
      <c r="L11" s="7"/>
    </row>
    <row r="12" spans="1:12" ht="15.75" x14ac:dyDescent="0.25">
      <c r="A12" s="13">
        <v>157</v>
      </c>
      <c r="B12" s="14" t="s">
        <v>99</v>
      </c>
      <c r="C12" s="10" t="s">
        <v>100</v>
      </c>
      <c r="D12" s="10" t="s">
        <v>193</v>
      </c>
      <c r="E12" s="10" t="s">
        <v>193</v>
      </c>
      <c r="F12" s="10">
        <f t="shared" si="0"/>
        <v>0</v>
      </c>
      <c r="G12" s="44">
        <f t="shared" si="1"/>
        <v>0</v>
      </c>
      <c r="H12" s="12"/>
      <c r="I12" s="7">
        <v>1</v>
      </c>
      <c r="J12" s="7">
        <v>4</v>
      </c>
      <c r="K12" s="27">
        <v>25</v>
      </c>
      <c r="L12" s="7"/>
    </row>
    <row r="13" spans="1:12" ht="15.75" x14ac:dyDescent="0.25">
      <c r="A13" s="13">
        <v>159</v>
      </c>
      <c r="B13" s="14" t="s">
        <v>101</v>
      </c>
      <c r="C13" s="10" t="s">
        <v>102</v>
      </c>
      <c r="D13" s="10" t="s">
        <v>195</v>
      </c>
      <c r="E13" s="10" t="s">
        <v>195</v>
      </c>
      <c r="F13" s="10">
        <f t="shared" si="0"/>
        <v>0</v>
      </c>
      <c r="G13" s="44">
        <f t="shared" si="1"/>
        <v>0</v>
      </c>
      <c r="H13" s="12"/>
      <c r="I13" s="7">
        <v>1</v>
      </c>
      <c r="J13" s="7">
        <v>4</v>
      </c>
      <c r="K13" s="27">
        <v>25</v>
      </c>
      <c r="L13" s="7"/>
    </row>
    <row r="14" spans="1:12" ht="15.75" x14ac:dyDescent="0.25">
      <c r="A14" s="13">
        <v>163</v>
      </c>
      <c r="B14" s="14" t="s">
        <v>103</v>
      </c>
      <c r="C14" s="10" t="s">
        <v>104</v>
      </c>
      <c r="D14" s="10" t="s">
        <v>246</v>
      </c>
      <c r="E14" s="10" t="s">
        <v>246</v>
      </c>
      <c r="F14" s="10">
        <f t="shared" si="0"/>
        <v>0</v>
      </c>
      <c r="G14" s="44">
        <f t="shared" si="1"/>
        <v>0</v>
      </c>
      <c r="H14" s="12"/>
      <c r="I14" s="7">
        <v>1</v>
      </c>
      <c r="J14" s="7">
        <v>4</v>
      </c>
      <c r="K14" s="27">
        <v>25</v>
      </c>
      <c r="L14" s="7"/>
    </row>
    <row r="15" spans="1:12" ht="15.75" x14ac:dyDescent="0.25">
      <c r="A15" s="13">
        <v>164</v>
      </c>
      <c r="B15" s="14" t="s">
        <v>105</v>
      </c>
      <c r="C15" s="10" t="s">
        <v>106</v>
      </c>
      <c r="D15" s="10" t="s">
        <v>224</v>
      </c>
      <c r="E15" s="10" t="s">
        <v>224</v>
      </c>
      <c r="F15" s="10">
        <f t="shared" si="0"/>
        <v>0</v>
      </c>
      <c r="G15" s="44">
        <f t="shared" si="1"/>
        <v>0</v>
      </c>
      <c r="H15" s="12"/>
      <c r="I15" s="7">
        <v>1</v>
      </c>
      <c r="J15" s="7">
        <v>4</v>
      </c>
      <c r="K15" s="27">
        <v>25</v>
      </c>
      <c r="L15" s="7"/>
    </row>
    <row r="16" spans="1:12" ht="15.75" x14ac:dyDescent="0.25">
      <c r="A16" s="13">
        <v>165</v>
      </c>
      <c r="B16" s="14" t="s">
        <v>107</v>
      </c>
      <c r="C16" s="10" t="s">
        <v>108</v>
      </c>
      <c r="D16" s="10" t="s">
        <v>20</v>
      </c>
      <c r="E16" s="10" t="s">
        <v>20</v>
      </c>
      <c r="F16" s="10">
        <f t="shared" si="0"/>
        <v>0</v>
      </c>
      <c r="G16" s="44">
        <f t="shared" si="1"/>
        <v>0</v>
      </c>
      <c r="H16" s="12"/>
      <c r="I16" s="7">
        <v>1</v>
      </c>
      <c r="J16" s="7">
        <v>0</v>
      </c>
      <c r="K16" s="27">
        <v>0</v>
      </c>
      <c r="L16" s="7"/>
    </row>
    <row r="17" spans="1:12" ht="15.75" x14ac:dyDescent="0.25">
      <c r="A17" s="13">
        <v>166</v>
      </c>
      <c r="B17" s="14" t="s">
        <v>109</v>
      </c>
      <c r="C17" s="10" t="s">
        <v>110</v>
      </c>
      <c r="D17" s="10" t="s">
        <v>111</v>
      </c>
      <c r="E17" s="10" t="s">
        <v>111</v>
      </c>
      <c r="F17" s="10">
        <f t="shared" si="0"/>
        <v>0</v>
      </c>
      <c r="G17" s="44">
        <f t="shared" si="1"/>
        <v>0</v>
      </c>
      <c r="H17" s="17"/>
      <c r="I17" s="7">
        <v>1</v>
      </c>
      <c r="J17" s="7">
        <v>4</v>
      </c>
      <c r="K17" s="27">
        <v>25</v>
      </c>
      <c r="L17" s="7"/>
    </row>
    <row r="18" spans="1:12" ht="15.75" x14ac:dyDescent="0.25">
      <c r="A18" s="13">
        <v>179</v>
      </c>
      <c r="B18" s="14" t="s">
        <v>112</v>
      </c>
      <c r="C18" s="10" t="s">
        <v>113</v>
      </c>
      <c r="D18" s="10" t="s">
        <v>289</v>
      </c>
      <c r="E18" s="10" t="s">
        <v>290</v>
      </c>
      <c r="F18" s="10">
        <f t="shared" si="0"/>
        <v>5306</v>
      </c>
      <c r="G18" s="44">
        <f t="shared" si="1"/>
        <v>28546.28</v>
      </c>
      <c r="H18" s="15">
        <v>43571</v>
      </c>
      <c r="I18" s="7">
        <v>3</v>
      </c>
      <c r="J18" s="7">
        <v>8.6999999999999993</v>
      </c>
      <c r="K18" s="27">
        <v>16</v>
      </c>
      <c r="L18" s="7"/>
    </row>
    <row r="19" spans="1:12" ht="15.75" x14ac:dyDescent="0.25">
      <c r="A19" s="13">
        <v>180</v>
      </c>
      <c r="B19" s="14" t="s">
        <v>114</v>
      </c>
      <c r="C19" s="10" t="s">
        <v>115</v>
      </c>
      <c r="D19" s="10" t="s">
        <v>212</v>
      </c>
      <c r="E19" s="10" t="s">
        <v>212</v>
      </c>
      <c r="F19" s="10">
        <f t="shared" si="0"/>
        <v>0</v>
      </c>
      <c r="G19" s="44">
        <f t="shared" si="1"/>
        <v>0</v>
      </c>
      <c r="H19" s="12"/>
      <c r="I19" s="7">
        <v>1</v>
      </c>
      <c r="J19" s="7">
        <v>2.4</v>
      </c>
      <c r="K19" s="27">
        <v>13</v>
      </c>
      <c r="L19" s="7"/>
    </row>
    <row r="20" spans="1:12" ht="15.75" x14ac:dyDescent="0.25">
      <c r="A20" s="13">
        <v>181</v>
      </c>
      <c r="B20" s="14" t="s">
        <v>116</v>
      </c>
      <c r="C20" s="10" t="s">
        <v>117</v>
      </c>
      <c r="D20" s="10" t="s">
        <v>20</v>
      </c>
      <c r="E20" s="10" t="s">
        <v>20</v>
      </c>
      <c r="F20" s="10">
        <f t="shared" si="0"/>
        <v>0</v>
      </c>
      <c r="G20" s="44">
        <f t="shared" si="1"/>
        <v>0</v>
      </c>
      <c r="H20" s="12"/>
      <c r="I20" s="7">
        <v>1</v>
      </c>
      <c r="J20" s="7">
        <v>2.4</v>
      </c>
      <c r="K20" s="27">
        <v>13</v>
      </c>
      <c r="L20" s="7"/>
    </row>
    <row r="21" spans="1:12" ht="15.75" x14ac:dyDescent="0.25">
      <c r="A21" s="13">
        <v>182</v>
      </c>
      <c r="B21" s="14" t="s">
        <v>118</v>
      </c>
      <c r="C21" s="10" t="s">
        <v>119</v>
      </c>
      <c r="D21" s="10" t="s">
        <v>251</v>
      </c>
      <c r="E21" s="10" t="s">
        <v>285</v>
      </c>
      <c r="F21" s="10">
        <f t="shared" si="0"/>
        <v>1305</v>
      </c>
      <c r="G21" s="44">
        <f t="shared" si="1"/>
        <v>7020.9</v>
      </c>
      <c r="H21" s="15">
        <v>43556</v>
      </c>
      <c r="I21" s="7">
        <v>1</v>
      </c>
      <c r="J21" s="7">
        <v>4</v>
      </c>
      <c r="K21" s="27">
        <v>25</v>
      </c>
      <c r="L21" s="7"/>
    </row>
    <row r="22" spans="1:12" ht="15.75" x14ac:dyDescent="0.25">
      <c r="A22" s="13">
        <v>188</v>
      </c>
      <c r="B22" s="14" t="s">
        <v>120</v>
      </c>
      <c r="C22" s="10" t="s">
        <v>121</v>
      </c>
      <c r="D22" s="10" t="s">
        <v>225</v>
      </c>
      <c r="E22" s="10" t="s">
        <v>225</v>
      </c>
      <c r="F22" s="10">
        <f t="shared" si="0"/>
        <v>0</v>
      </c>
      <c r="G22" s="44">
        <f t="shared" si="1"/>
        <v>0</v>
      </c>
      <c r="H22" s="15"/>
      <c r="I22" s="7">
        <v>1</v>
      </c>
      <c r="J22" s="7">
        <v>7</v>
      </c>
      <c r="K22" s="27">
        <v>40</v>
      </c>
      <c r="L22" s="7"/>
    </row>
    <row r="23" spans="1:12" ht="15.75" x14ac:dyDescent="0.25">
      <c r="A23" s="13">
        <v>189</v>
      </c>
      <c r="B23" s="14" t="s">
        <v>122</v>
      </c>
      <c r="C23" s="10" t="s">
        <v>123</v>
      </c>
      <c r="D23" s="10" t="s">
        <v>232</v>
      </c>
      <c r="E23" s="10" t="s">
        <v>291</v>
      </c>
      <c r="F23" s="10">
        <f t="shared" si="0"/>
        <v>2631</v>
      </c>
      <c r="G23" s="44">
        <f t="shared" si="1"/>
        <v>14154.779999999999</v>
      </c>
      <c r="H23" s="15">
        <v>43580</v>
      </c>
      <c r="I23" s="7">
        <v>1</v>
      </c>
      <c r="J23" s="7">
        <v>3.8</v>
      </c>
      <c r="K23" s="27">
        <v>20</v>
      </c>
      <c r="L23" s="7"/>
    </row>
    <row r="24" spans="1:12" ht="15.75" x14ac:dyDescent="0.25">
      <c r="A24" s="13">
        <v>190</v>
      </c>
      <c r="B24" s="14" t="s">
        <v>124</v>
      </c>
      <c r="C24" s="10" t="s">
        <v>125</v>
      </c>
      <c r="D24" s="10" t="s">
        <v>199</v>
      </c>
      <c r="E24" s="10" t="s">
        <v>199</v>
      </c>
      <c r="F24" s="10">
        <f t="shared" si="0"/>
        <v>0</v>
      </c>
      <c r="G24" s="44">
        <f t="shared" si="1"/>
        <v>0</v>
      </c>
      <c r="H24" s="15"/>
      <c r="I24" s="7">
        <v>1</v>
      </c>
      <c r="J24" s="7">
        <v>4</v>
      </c>
      <c r="K24" s="27">
        <v>25</v>
      </c>
      <c r="L24" s="7"/>
    </row>
    <row r="25" spans="1:12" ht="15.75" x14ac:dyDescent="0.25">
      <c r="A25" s="13">
        <v>193</v>
      </c>
      <c r="B25" s="14" t="s">
        <v>126</v>
      </c>
      <c r="C25" s="10" t="s">
        <v>127</v>
      </c>
      <c r="D25" s="10" t="s">
        <v>261</v>
      </c>
      <c r="E25" s="10" t="s">
        <v>261</v>
      </c>
      <c r="F25" s="10">
        <f t="shared" si="0"/>
        <v>0</v>
      </c>
      <c r="G25" s="44">
        <f t="shared" si="1"/>
        <v>0</v>
      </c>
      <c r="H25" s="15"/>
      <c r="I25" s="34">
        <v>1</v>
      </c>
      <c r="J25" s="34">
        <v>2.4</v>
      </c>
      <c r="K25" s="27">
        <v>13</v>
      </c>
      <c r="L25" s="7"/>
    </row>
    <row r="26" spans="1:12" ht="15.75" x14ac:dyDescent="0.25">
      <c r="A26" s="13">
        <v>194</v>
      </c>
      <c r="B26" s="14" t="s">
        <v>128</v>
      </c>
      <c r="C26" s="10"/>
      <c r="D26" s="10"/>
      <c r="E26" s="10"/>
      <c r="F26" s="10">
        <f t="shared" si="0"/>
        <v>0</v>
      </c>
      <c r="G26" s="44">
        <f t="shared" si="1"/>
        <v>0</v>
      </c>
      <c r="H26" s="17"/>
      <c r="I26" s="7">
        <v>1</v>
      </c>
      <c r="J26" s="33">
        <v>4</v>
      </c>
      <c r="K26" s="7">
        <v>25</v>
      </c>
      <c r="L26" s="7"/>
    </row>
    <row r="27" spans="1:12" ht="15.75" x14ac:dyDescent="0.25">
      <c r="A27" s="13">
        <v>197</v>
      </c>
      <c r="B27" s="14" t="s">
        <v>129</v>
      </c>
      <c r="C27" s="10" t="s">
        <v>130</v>
      </c>
      <c r="D27" s="10" t="s">
        <v>184</v>
      </c>
      <c r="E27" s="10" t="s">
        <v>184</v>
      </c>
      <c r="F27" s="10">
        <f t="shared" si="0"/>
        <v>0</v>
      </c>
      <c r="G27" s="44">
        <f t="shared" si="1"/>
        <v>0</v>
      </c>
      <c r="H27" s="12"/>
      <c r="I27" s="7">
        <v>1</v>
      </c>
      <c r="J27" s="33">
        <v>4</v>
      </c>
      <c r="K27" s="7">
        <v>25</v>
      </c>
      <c r="L27" s="7"/>
    </row>
    <row r="28" spans="1:12" ht="15.75" x14ac:dyDescent="0.25">
      <c r="A28" s="13">
        <v>198</v>
      </c>
      <c r="B28" s="14" t="s">
        <v>131</v>
      </c>
      <c r="C28" s="10" t="s">
        <v>132</v>
      </c>
      <c r="D28" s="10" t="s">
        <v>262</v>
      </c>
      <c r="E28" s="10" t="s">
        <v>292</v>
      </c>
      <c r="F28" s="10">
        <f t="shared" si="0"/>
        <v>557</v>
      </c>
      <c r="G28" s="44">
        <f t="shared" si="1"/>
        <v>2996.66</v>
      </c>
      <c r="H28" s="15">
        <v>43579</v>
      </c>
      <c r="I28" s="7">
        <v>1</v>
      </c>
      <c r="J28" s="33">
        <v>8</v>
      </c>
      <c r="K28" s="7">
        <v>40</v>
      </c>
      <c r="L28" s="7"/>
    </row>
    <row r="29" spans="1:12" ht="15.75" x14ac:dyDescent="0.25">
      <c r="A29" s="13">
        <v>200</v>
      </c>
      <c r="B29" s="14" t="s">
        <v>133</v>
      </c>
      <c r="C29" s="10" t="s">
        <v>134</v>
      </c>
      <c r="D29" s="10" t="s">
        <v>253</v>
      </c>
      <c r="E29" s="10" t="s">
        <v>286</v>
      </c>
      <c r="F29" s="10">
        <f t="shared" si="0"/>
        <v>135</v>
      </c>
      <c r="G29" s="44">
        <f t="shared" si="1"/>
        <v>726.3</v>
      </c>
      <c r="H29" s="15">
        <v>43574</v>
      </c>
      <c r="I29" s="7">
        <v>1</v>
      </c>
      <c r="J29" s="33">
        <v>4</v>
      </c>
      <c r="K29" s="7">
        <v>25</v>
      </c>
      <c r="L29" s="7"/>
    </row>
    <row r="30" spans="1:12" ht="15.75" x14ac:dyDescent="0.25">
      <c r="A30" s="13">
        <v>201</v>
      </c>
      <c r="B30" s="14" t="s">
        <v>186</v>
      </c>
      <c r="C30" s="10" t="s">
        <v>187</v>
      </c>
      <c r="D30" s="10" t="s">
        <v>252</v>
      </c>
      <c r="E30" s="10" t="s">
        <v>197</v>
      </c>
      <c r="F30" s="10">
        <f t="shared" ref="F30" si="2">E30-D30</f>
        <v>0</v>
      </c>
      <c r="G30" s="44">
        <f t="shared" ref="G30" si="3">F30*$I$1</f>
        <v>0</v>
      </c>
      <c r="H30" s="15"/>
      <c r="I30" s="7">
        <v>1</v>
      </c>
      <c r="J30" s="33">
        <v>4</v>
      </c>
      <c r="K30" s="7">
        <v>25</v>
      </c>
      <c r="L30" s="7"/>
    </row>
    <row r="31" spans="1:12" ht="15.75" x14ac:dyDescent="0.25">
      <c r="A31" s="18"/>
      <c r="B31" s="35" t="s">
        <v>46</v>
      </c>
      <c r="C31" s="10"/>
      <c r="D31" s="10"/>
      <c r="E31" s="10"/>
      <c r="F31" s="10"/>
      <c r="G31" s="44">
        <f>SUM(G3:G30)</f>
        <v>53444.92</v>
      </c>
      <c r="H31" s="48"/>
      <c r="I31" s="7"/>
      <c r="J31" s="33"/>
      <c r="K31" s="7"/>
      <c r="L31" s="7"/>
    </row>
    <row r="32" spans="1:12" ht="59.25" x14ac:dyDescent="0.75">
      <c r="A32" s="23" t="s">
        <v>274</v>
      </c>
      <c r="C32" s="22"/>
      <c r="D32" s="22"/>
      <c r="E32" s="22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2019-05-08T11:25:43Z</dcterms:modified>
</cp:coreProperties>
</file>